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firstSheet="1" activeTab="4"/>
  </bookViews>
  <sheets>
    <sheet name="foxz" sheetId="13" state="veryHidden" r:id=""/>
    <sheet name="B01-Thu 2023 (10.11)" sheetId="12" r:id="rId1"/>
    <sheet name="B02-Chi 2022 (10.11)" sheetId="8" r:id="rId2"/>
    <sheet name="B03- Thu 2024" sheetId="9" r:id="rId3"/>
    <sheet name="B04- chi 2024" sheetId="11" r:id="rId4"/>
  </sheets>
  <externalReferences>
    <externalReference r:id="rId5"/>
  </externalReferences>
  <definedNames>
    <definedName name="_xlnm.Print_Area" localSheetId="1">'B01-Thu 2023 (10.11)'!$A$1:$I$46</definedName>
    <definedName name="_xlnm.Print_Area" localSheetId="2">'B02-Chi 2022 (10.11)'!$A$1:$I$76</definedName>
    <definedName name="_xlnm.Print_Area" localSheetId="3">'B03- Thu 2024'!$A$1:$D$37</definedName>
    <definedName name="_xlnm.Print_Area" localSheetId="4">'B04- chi 2024'!$A$1:$D$140</definedName>
    <definedName name="_xlnm.Print_Titles" localSheetId="2">'B02-Chi 2022 (10.11)'!$5:$7</definedName>
    <definedName name="_xlnm.Print_Titles" localSheetId="3">'B03- Thu 2024'!$5:$7</definedName>
    <definedName name="_xlnm.Print_Titles" localSheetId="4">'B04- chi 2024'!$5:$7</definedName>
  </definedNames>
  <calcPr calcId="191029"/>
</workbook>
</file>

<file path=xl/calcChain.xml><?xml version="1.0" encoding="utf-8"?>
<calcChain xmlns="http://schemas.openxmlformats.org/spreadsheetml/2006/main">
  <c r="A3" i="11" l="1"/>
  <c r="C139" i="11"/>
  <c r="C138" i="11"/>
  <c r="C137" i="11"/>
  <c r="C132" i="11"/>
  <c r="C126" i="11"/>
  <c r="C123" i="11"/>
  <c r="C116" i="11"/>
  <c r="C114" i="11"/>
  <c r="C113" i="11"/>
  <c r="C111" i="11"/>
  <c r="C110" i="11"/>
  <c r="C107" i="11"/>
  <c r="C98" i="11"/>
  <c r="C95" i="11"/>
  <c r="C91" i="11"/>
  <c r="C90" i="11"/>
  <c r="C89" i="11"/>
  <c r="C88" i="11"/>
  <c r="C78" i="11"/>
  <c r="C72" i="11"/>
  <c r="C65" i="11"/>
  <c r="C63"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4" i="11"/>
  <c r="C22" i="11"/>
  <c r="C20" i="11"/>
  <c r="C19" i="11"/>
  <c r="C18" i="11"/>
  <c r="C17" i="11"/>
  <c r="C16" i="11"/>
  <c r="C25" i="11" s="1"/>
  <c r="C15" i="11"/>
  <c r="C14" i="11"/>
  <c r="C11" i="11"/>
  <c r="C10" i="11"/>
  <c r="C9" i="11"/>
  <c r="C8" i="11"/>
  <c r="A3" i="9"/>
  <c r="C29" i="9"/>
  <c r="C28" i="9"/>
  <c r="C20" i="9"/>
  <c r="C16" i="9"/>
  <c r="C11" i="9"/>
  <c r="C10" i="9"/>
  <c r="C9" i="9"/>
  <c r="C8" i="9"/>
  <c r="I32" i="12" l="1"/>
  <c r="I14" i="12"/>
  <c r="K10" i="12" l="1"/>
  <c r="I10" i="12"/>
  <c r="H8" i="12"/>
  <c r="I8" i="12"/>
  <c r="I60" i="8" l="1"/>
  <c r="F30" i="8"/>
  <c r="F59" i="8"/>
  <c r="F40" i="12" l="1"/>
  <c r="E22" i="8"/>
  <c r="E17" i="8"/>
  <c r="M8" i="8"/>
  <c r="E18" i="8"/>
  <c r="F13" i="8"/>
  <c r="F42" i="12"/>
  <c r="F57" i="8" l="1"/>
  <c r="F56" i="8" s="1"/>
  <c r="I24" i="8"/>
  <c r="F36" i="8"/>
  <c r="E30" i="8"/>
  <c r="E59" i="8"/>
  <c r="E58" i="8"/>
  <c r="E57" i="8"/>
  <c r="M13" i="8"/>
  <c r="M10" i="8" l="1"/>
  <c r="M15" i="8" s="1"/>
  <c r="D36" i="8"/>
  <c r="D59" i="8"/>
  <c r="D58" i="8"/>
  <c r="D57" i="8"/>
  <c r="D30" i="8" l="1"/>
  <c r="C22" i="8"/>
  <c r="C59" i="8"/>
  <c r="C58" i="8"/>
  <c r="C57" i="8"/>
  <c r="C39" i="12"/>
  <c r="C36" i="8"/>
  <c r="C30" i="8" s="1"/>
  <c r="C56" i="8"/>
  <c r="C29" i="8" s="1"/>
  <c r="C8" i="12"/>
  <c r="F13" i="12"/>
  <c r="F17" i="12"/>
  <c r="F35" i="12"/>
  <c r="C16" i="8" l="1"/>
  <c r="C17" i="8"/>
  <c r="C15" i="8"/>
  <c r="C14" i="8" s="1"/>
  <c r="I16" i="8" l="1"/>
  <c r="J13" i="12"/>
  <c r="G33" i="12"/>
  <c r="H33" i="12"/>
  <c r="I33" i="12"/>
  <c r="G34" i="12"/>
  <c r="H34" i="12"/>
  <c r="I34" i="12"/>
  <c r="J28" i="12"/>
  <c r="J21" i="12"/>
  <c r="J11" i="12"/>
  <c r="J12" i="12"/>
  <c r="J15" i="12"/>
  <c r="J10" i="12" l="1"/>
  <c r="H40" i="12" l="1"/>
  <c r="G40" i="12"/>
  <c r="F21" i="12" l="1"/>
  <c r="F15" i="12"/>
  <c r="E35" i="12" l="1"/>
  <c r="E21" i="12"/>
  <c r="D11" i="12"/>
  <c r="E11" i="12"/>
  <c r="F11" i="12"/>
  <c r="D12" i="12"/>
  <c r="E12" i="12"/>
  <c r="F12" i="12"/>
  <c r="D13" i="12"/>
  <c r="C13" i="12"/>
  <c r="C12" i="12"/>
  <c r="C11" i="12"/>
  <c r="I45" i="12"/>
  <c r="I44" i="12"/>
  <c r="J43" i="12"/>
  <c r="F43" i="12"/>
  <c r="E43" i="12"/>
  <c r="D43" i="12"/>
  <c r="C43" i="12"/>
  <c r="I40" i="12"/>
  <c r="J39" i="12"/>
  <c r="J37" i="12" s="1"/>
  <c r="J8" i="12" s="1"/>
  <c r="E39" i="12"/>
  <c r="D39" i="12"/>
  <c r="D37" i="12" s="1"/>
  <c r="C37" i="12"/>
  <c r="I38" i="12"/>
  <c r="H38" i="12"/>
  <c r="G38" i="12"/>
  <c r="E32" i="12"/>
  <c r="D32" i="12"/>
  <c r="C32" i="12"/>
  <c r="F28" i="12"/>
  <c r="E28" i="12"/>
  <c r="D28" i="12"/>
  <c r="C28" i="12"/>
  <c r="I27" i="12"/>
  <c r="H27" i="12"/>
  <c r="G27" i="12"/>
  <c r="D21" i="12"/>
  <c r="C21" i="12"/>
  <c r="I20" i="12"/>
  <c r="H20" i="12"/>
  <c r="G20" i="12"/>
  <c r="I18" i="12"/>
  <c r="H18" i="12"/>
  <c r="G18" i="12"/>
  <c r="E15" i="12"/>
  <c r="I15" i="12" s="1"/>
  <c r="D15" i="12"/>
  <c r="C15" i="12"/>
  <c r="I28" i="12" l="1"/>
  <c r="G28" i="12"/>
  <c r="F10" i="12"/>
  <c r="F9" i="12" s="1"/>
  <c r="G35" i="12"/>
  <c r="H35" i="12"/>
  <c r="I35" i="12"/>
  <c r="E13" i="12"/>
  <c r="I13" i="12" s="1"/>
  <c r="H39" i="12"/>
  <c r="E37" i="12"/>
  <c r="I37" i="12" s="1"/>
  <c r="G39" i="12"/>
  <c r="H21" i="12"/>
  <c r="I21" i="12"/>
  <c r="G21" i="12"/>
  <c r="J9" i="12"/>
  <c r="I43" i="12"/>
  <c r="I12" i="12"/>
  <c r="I11" i="12"/>
  <c r="I39" i="12"/>
  <c r="C10" i="12"/>
  <c r="C9" i="12" s="1"/>
  <c r="D10" i="12"/>
  <c r="D9" i="12" s="1"/>
  <c r="D8" i="12" s="1"/>
  <c r="G11" i="12"/>
  <c r="G12" i="12"/>
  <c r="G13" i="12"/>
  <c r="H11" i="12"/>
  <c r="H12" i="12"/>
  <c r="H13" i="12"/>
  <c r="G15" i="12"/>
  <c r="G32" i="12"/>
  <c r="E10" i="12"/>
  <c r="H15" i="12"/>
  <c r="H28" i="12"/>
  <c r="H32" i="12"/>
  <c r="F39" i="12"/>
  <c r="F37" i="12" s="1"/>
  <c r="F8" i="12" l="1"/>
  <c r="H37" i="12"/>
  <c r="G37" i="12"/>
  <c r="H10" i="12"/>
  <c r="G10" i="12"/>
  <c r="E9" i="12"/>
  <c r="E8" i="12" l="1"/>
  <c r="I9" i="12"/>
  <c r="H9" i="12"/>
  <c r="G9" i="12"/>
  <c r="G8" i="12" l="1"/>
  <c r="J61" i="8" l="1"/>
  <c r="J60" i="8" s="1"/>
  <c r="F61" i="8"/>
  <c r="F60" i="8" s="1"/>
  <c r="E61" i="8"/>
  <c r="E60" i="8" s="1"/>
  <c r="D61" i="8"/>
  <c r="C61" i="8"/>
  <c r="C60" i="8" s="1"/>
  <c r="D60" i="8"/>
  <c r="E56" i="8"/>
  <c r="I56" i="8" s="1"/>
  <c r="D56" i="8"/>
  <c r="F29" i="8"/>
  <c r="J29" i="8"/>
  <c r="J25" i="8"/>
  <c r="F25" i="8"/>
  <c r="E25" i="8"/>
  <c r="D25" i="8"/>
  <c r="C25" i="8"/>
  <c r="H24" i="8"/>
  <c r="G24" i="8"/>
  <c r="I23" i="8"/>
  <c r="H23" i="8"/>
  <c r="G23" i="8"/>
  <c r="I22" i="8"/>
  <c r="H22" i="8"/>
  <c r="G22" i="8"/>
  <c r="I21" i="8"/>
  <c r="H21" i="8"/>
  <c r="G21" i="8"/>
  <c r="I20" i="8"/>
  <c r="H20" i="8"/>
  <c r="G20" i="8"/>
  <c r="I19" i="8"/>
  <c r="H19" i="8"/>
  <c r="G19" i="8"/>
  <c r="I18" i="8"/>
  <c r="H18" i="8"/>
  <c r="G18" i="8"/>
  <c r="I17" i="8"/>
  <c r="H17" i="8"/>
  <c r="G17" i="8"/>
  <c r="H16" i="8"/>
  <c r="G16" i="8"/>
  <c r="I15" i="8"/>
  <c r="H15" i="8"/>
  <c r="G15" i="8"/>
  <c r="J14" i="8"/>
  <c r="F14" i="8"/>
  <c r="E14" i="8"/>
  <c r="D14" i="8"/>
  <c r="I13" i="8"/>
  <c r="H13" i="8"/>
  <c r="G13" i="8"/>
  <c r="I11" i="8"/>
  <c r="H11" i="8"/>
  <c r="C10" i="8"/>
  <c r="J10" i="8"/>
  <c r="F10" i="8"/>
  <c r="E10" i="8"/>
  <c r="D10" i="8"/>
  <c r="H56" i="8" l="1"/>
  <c r="D29" i="8"/>
  <c r="F9" i="8"/>
  <c r="G14" i="8"/>
  <c r="C9" i="8"/>
  <c r="H14" i="8"/>
  <c r="I14" i="8"/>
  <c r="D9" i="8"/>
  <c r="I10" i="8"/>
  <c r="I25" i="8"/>
  <c r="J9" i="8"/>
  <c r="J8" i="8" s="1"/>
  <c r="E29" i="8"/>
  <c r="I29" i="8" s="1"/>
  <c r="I30" i="8"/>
  <c r="H30" i="8"/>
  <c r="G30" i="8"/>
  <c r="F8" i="8"/>
  <c r="K8" i="8" s="1"/>
  <c r="G56" i="8"/>
  <c r="E9" i="8"/>
  <c r="G11" i="8"/>
  <c r="G10" i="8"/>
  <c r="G25" i="8"/>
  <c r="H10" i="8"/>
  <c r="H25" i="8"/>
  <c r="D8" i="8" l="1"/>
  <c r="C8" i="8"/>
  <c r="H29" i="8"/>
  <c r="G29" i="8"/>
  <c r="E8" i="8"/>
  <c r="I9" i="8"/>
  <c r="H9" i="8"/>
  <c r="G9" i="8"/>
  <c r="H8" i="8" l="1"/>
  <c r="I8" i="8"/>
  <c r="G8" i="8"/>
</calcChain>
</file>

<file path=xl/comments1.xml><?xml version="1.0" encoding="utf-8"?>
<comments xmlns="http://schemas.openxmlformats.org/spreadsheetml/2006/main">
  <authors>
    <author>ismail - [2010]</author>
  </authors>
  <commentList>
    <comment ref="F42" authorId="0">
      <text>
        <r>
          <rPr>
            <b/>
            <sz val="9"/>
            <color indexed="81"/>
            <rFont val="Tahoma"/>
            <family val="2"/>
          </rPr>
          <t>1.127,1 + 500 (GNBV)
22.096,1 (DTTS vùng ĐB DTTS)
1.082 (khoán khoanh nuôi tự nhiên)
803 (phát triển lâm nghiệp bền vững)
1.269,3 (NQ 13)
31 (SC bằng nguồn CTX)
271 (xđ giá đất cụ thể theo qđ 696)
225 (ĐB, GPMB trụ sở CA)</t>
        </r>
      </text>
    </comment>
  </commentList>
</comments>
</file>

<file path=xl/comments2.xml><?xml version="1.0" encoding="utf-8"?>
<comments xmlns="http://schemas.openxmlformats.org/spreadsheetml/2006/main">
  <authors>
    <author>Huyen</author>
  </authors>
  <commentList>
    <comment ref="F65" authorId="0">
      <text>
        <r>
          <rPr>
            <b/>
            <sz val="9"/>
            <color indexed="81"/>
            <rFont val="Tahoma"/>
            <family val="2"/>
          </rPr>
          <t>6.484 (DTTS)</t>
        </r>
      </text>
    </comment>
  </commentList>
</comments>
</file>

<file path=xl/sharedStrings.xml><?xml version="1.0" encoding="utf-8"?>
<sst xmlns="http://schemas.openxmlformats.org/spreadsheetml/2006/main" count="388" uniqueCount="319">
  <si>
    <t>Biểu số 01</t>
  </si>
  <si>
    <t>Tỉnh
giao</t>
  </si>
  <si>
    <t>So sánh %</t>
  </si>
  <si>
    <t>A</t>
  </si>
  <si>
    <t>B</t>
  </si>
  <si>
    <t>I</t>
  </si>
  <si>
    <t>Thu nội địa</t>
  </si>
  <si>
    <t>Ngân sách trung ương hưởng</t>
  </si>
  <si>
    <t>Ngân sách tỉnh hưởng</t>
  </si>
  <si>
    <t>Ngân sách huyện và xã hưởng</t>
  </si>
  <si>
    <t>Thuế sử dụng đất nông nghiệp</t>
  </si>
  <si>
    <t>Thuế sử dụng đất phi nông nghiệp</t>
  </si>
  <si>
    <t>II</t>
  </si>
  <si>
    <t>Các khoản huy động đóng góp</t>
  </si>
  <si>
    <t>THU CHUYỂN GIAO NGÂN SÁCH</t>
  </si>
  <si>
    <t>Bổ sung cân đối ngân sách</t>
  </si>
  <si>
    <t>Bổ sung có mục tiêu</t>
  </si>
  <si>
    <t>Bổ sung có mục tiêu trong nước</t>
  </si>
  <si>
    <t>Bổ sung có mục tiêu ngoài nước</t>
  </si>
  <si>
    <t>III</t>
  </si>
  <si>
    <t>Thu từ ngân sách cấp dưới nộp lên</t>
  </si>
  <si>
    <t>C</t>
  </si>
  <si>
    <t>Ngân sách huyện</t>
  </si>
  <si>
    <t>Ngân sách xã</t>
  </si>
  <si>
    <t>D</t>
  </si>
  <si>
    <t>THU KẾT DƯ</t>
  </si>
  <si>
    <t>Dự toán HĐND huyện giao</t>
  </si>
  <si>
    <t>CHI CÂN ĐỐI NGÂN SÁCH</t>
  </si>
  <si>
    <t>Chi đầu tư phát triển</t>
  </si>
  <si>
    <t>Chi XDCB tập trung</t>
  </si>
  <si>
    <t>Vốn tăng thu ngân sách huyện</t>
  </si>
  <si>
    <t>Vốn đầu tư từ nguồn sử dụng đất</t>
  </si>
  <si>
    <t>Chi thường xuyên</t>
  </si>
  <si>
    <t>Chi đảm bảo xã hội</t>
  </si>
  <si>
    <t>Chi an ninh, quốc phòng</t>
  </si>
  <si>
    <t>Kinh phí thực hiện phát triển kinh tế cho hộ nghèo và các đối tượng chính sách khác</t>
  </si>
  <si>
    <t>Dự phòng ngân sách huyện</t>
  </si>
  <si>
    <t>Dự phòng ngân sách xã</t>
  </si>
  <si>
    <t>IV</t>
  </si>
  <si>
    <t>Kết dư ngân sách</t>
  </si>
  <si>
    <t>CHI CHUYỂN GIAO NGÂN SÁCH</t>
  </si>
  <si>
    <t>Chi bổ sung cho ngân sách cấp dưới</t>
  </si>
  <si>
    <t>Bổ sung cân đối</t>
  </si>
  <si>
    <t>Chi nộp ngân sách cấp trên</t>
  </si>
  <si>
    <t>CHI CHUYỂN NGUỒN</t>
  </si>
  <si>
    <t>Đơn vị tính: Triệu đồng</t>
  </si>
  <si>
    <t>Nội dung</t>
  </si>
  <si>
    <t>S
TT</t>
  </si>
  <si>
    <t>HĐND
huyện giao</t>
  </si>
  <si>
    <t>Thực hiện
11 tháng</t>
  </si>
  <si>
    <t>TỔNG SỐ (A+B+C+D)</t>
  </si>
  <si>
    <t>THU NGÂN SÁCH NHÀ NƯỚC TRÊN ĐỊA BÀN</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</si>
  <si>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</si>
  <si>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</si>
  <si>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</si>
  <si>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</si>
  <si>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</si>
  <si>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Tiền cho thuê mặt đất, mặt nước </t>
  </si>
  <si>
    <t xml:space="preserve">Thu tiền sử dụng đất </t>
  </si>
  <si>
    <t xml:space="preserve">Tiền cho thuê và bán tài sản nhà ở thuộc sở hữu nhà nước </t>
  </si>
  <si>
    <t xml:space="preserve">Thu khác ngân sách </t>
  </si>
  <si>
    <t xml:space="preserve"> - Phí và lệ phí trung ương </t>
  </si>
  <si>
    <t xml:space="preserve"> - Phí và lệ phí tỉnh </t>
  </si>
  <si>
    <t xml:space="preserve"> - Phí và lệ phí địa phương  </t>
  </si>
  <si>
    <t xml:space="preserve"> - Ngân sách tỉnh hưởng</t>
  </si>
  <si>
    <t xml:space="preserve"> - Ngân sách huyện, thành phố hưởng</t>
  </si>
  <si>
    <t xml:space="preserve"> - Ngân sách trung ương hưởng</t>
  </si>
  <si>
    <t>THU CHUYỂN NGUỒN</t>
  </si>
  <si>
    <t xml:space="preserve"> - Ngân sách huyện hưởng</t>
  </si>
  <si>
    <t>Biểu số 02</t>
  </si>
  <si>
    <t>Dự toán UBND tỉnh giao</t>
  </si>
  <si>
    <t>TỔNG CHI NSĐP</t>
  </si>
  <si>
    <t>Sự nghiệp kinh tế</t>
  </si>
  <si>
    <t>Sự nghiệp giáo dục, đào tạo và dạy nghề</t>
  </si>
  <si>
    <t>Sự nghiệp truyền thanh, truyền hình</t>
  </si>
  <si>
    <t>Chi quản lý hành chính, Đảng, đoàn thể</t>
  </si>
  <si>
    <t>Dự phòng ngân sách</t>
  </si>
  <si>
    <t>Sự nghiệp môi trường</t>
  </si>
  <si>
    <t>Sự nghiệp văn hóa - thông tin</t>
  </si>
  <si>
    <t>Sự nghiệp thể dục - thể thao</t>
  </si>
  <si>
    <t>Chi bổ sung có mục tiêu</t>
  </si>
  <si>
    <t>Chi chương trình mục tiêu quốc gia</t>
  </si>
  <si>
    <t xml:space="preserve">Chương trình MTQG giảm nghèo bền vững </t>
  </si>
  <si>
    <t xml:space="preserve">Chương trình nông thôn mới </t>
  </si>
  <si>
    <t>Chương trình MTQG phát triển KT-XH vùng đồng bào dân tộc thiểu số và miền núi</t>
  </si>
  <si>
    <t>Ước thực hiện năm</t>
  </si>
  <si>
    <t>Thu từ khu vực doanh nghiệp do Nhà nước giữ vai trò chủ đạo</t>
  </si>
  <si>
    <t>CHI BỔ SUNG CÓ MỤC TIÊU TRONG NƯỚC</t>
  </si>
  <si>
    <t>TH/Tỉnh
giao</t>
  </si>
  <si>
    <t>TH/HĐND
huyện giao</t>
  </si>
  <si>
    <t>Biểu số 03</t>
  </si>
  <si>
    <t>STT</t>
  </si>
  <si>
    <t>Ghi chú</t>
  </si>
  <si>
    <t>TỔNG CHI NGÂN SÁCH</t>
  </si>
  <si>
    <t>CHI CÂN ĐỐI NSĐP</t>
  </si>
  <si>
    <t>Chi Đầu tư phát triển</t>
  </si>
  <si>
    <t>Phân bổ tại quyết định đầu tư</t>
  </si>
  <si>
    <t>1.1</t>
  </si>
  <si>
    <t xml:space="preserve">Cân đối ngân sách huyện </t>
  </si>
  <si>
    <r>
      <t>Chi từ nguồn thu tiền sử dụng đất</t>
    </r>
    <r>
      <rPr>
        <sz val="12"/>
        <rFont val="Times New Roman"/>
        <family val="1"/>
      </rPr>
      <t xml:space="preserve"> (Dành tối thiếu 10% để bố trí kinh phí thực hiện công tác đo đạc, lập cơ sở dữ liệu, hồ sơ địa chính và cấp giấy chứng nhận quyền sử dụng đất, quy hoạch sử dụng đất và công tác kiểm kê đất đai, sắp xếp các đơn vị hành chính cấp huyện, cấp xã )</t>
    </r>
  </si>
  <si>
    <t>Chi thường xuyên :</t>
  </si>
  <si>
    <t xml:space="preserve"> Chi sự nghiệp kinh tế</t>
  </si>
  <si>
    <t xml:space="preserve">Theo định mức </t>
  </si>
  <si>
    <t>1.1.1</t>
  </si>
  <si>
    <t>Sự nghiệp nông nghiệp, lâm nghiệp</t>
  </si>
  <si>
    <t xml:space="preserve">  - Kinh phí KNKLKC (Thực hiện mô hình)</t>
  </si>
  <si>
    <t xml:space="preserve">Giao dự toán về Trung tâm DV NN </t>
  </si>
  <si>
    <t xml:space="preserve"> - Kinh phí phát động trồng cây tại Thị trấn </t>
  </si>
  <si>
    <t>1.1.2</t>
  </si>
  <si>
    <t xml:space="preserve">  Sự nghiệp giao thông</t>
  </si>
  <si>
    <r>
      <t xml:space="preserve"> - Đảm bảo giao thông</t>
    </r>
    <r>
      <rPr>
        <b/>
        <sz val="12"/>
        <rFont val="Times New Roman"/>
        <family val="1"/>
      </rPr>
      <t xml:space="preserve"> </t>
    </r>
  </si>
  <si>
    <t>Phân bổ khi có phê duyệt danh mục và dự toán</t>
  </si>
  <si>
    <t>1.1.3</t>
  </si>
  <si>
    <t xml:space="preserve"> Sự nghiệp thuỷ lợi</t>
  </si>
  <si>
    <t xml:space="preserve"> - Các công trình sửa chữa, bảo dưỡng năm trước</t>
  </si>
  <si>
    <t xml:space="preserve"> Giao dự toán về Phòng Nông nghiệp &amp; PTNT</t>
  </si>
  <si>
    <t>Phân bổ khi có phê duyệt đề cương, nhiệm vụ</t>
  </si>
  <si>
    <t>1.1.4</t>
  </si>
  <si>
    <t>Chi sự nghiệp kinh tế  khác</t>
  </si>
  <si>
    <t xml:space="preserve"> - </t>
  </si>
  <si>
    <t>Kinh phí hoạt động của Trung tâm Dịch vụ nông nghiệp huyện</t>
  </si>
  <si>
    <t>Trung tâm Phát triển quỹ đất huyện</t>
  </si>
  <si>
    <t>Giao dự toán về Trung tâm PTQĐ</t>
  </si>
  <si>
    <t>Kinh phí Ban Chỉ đạo các chương trình; Kinh phí Hội</t>
  </si>
  <si>
    <t xml:space="preserve">     + BCĐ PC thiên tai và tìm kiếm cứu nạn </t>
  </si>
  <si>
    <t>Giao dự toán về Phòng Nông nghiệp &amp; PTNT</t>
  </si>
  <si>
    <t xml:space="preserve">     + BCĐ CT MTQG xây dựng NTM</t>
  </si>
  <si>
    <t xml:space="preserve">     + BCĐ phòng chống cháy rừng </t>
  </si>
  <si>
    <t xml:space="preserve">     + BCĐ sắp xếp ổn định dân cư  </t>
  </si>
  <si>
    <t xml:space="preserve">     + BCĐ toàn dân xây dựng đời sống văn hoá</t>
  </si>
  <si>
    <t xml:space="preserve">Giao dự toán về Phòng Văn hóa - Thông tin </t>
  </si>
  <si>
    <t xml:space="preserve">     + BCĐ công tác gia đình </t>
  </si>
  <si>
    <t xml:space="preserve">     + BCĐ CT MTQG giảm nghèo  </t>
  </si>
  <si>
    <t xml:space="preserve">Giao dự toán về Phòng Lao động - TB&amp;XH </t>
  </si>
  <si>
    <t xml:space="preserve">     + BCĐ vì sự tiến bộ phụ nữ</t>
  </si>
  <si>
    <t xml:space="preserve">     + Ban chỉ đạo đưa người lao động đi làm việc ở nước ngoài </t>
  </si>
  <si>
    <t xml:space="preserve">     + Ban điều hành bảo vệ trẻ em </t>
  </si>
  <si>
    <t xml:space="preserve">     + Ban công tác người cao tuổi</t>
  </si>
  <si>
    <t xml:space="preserve">     + BCĐ đào tạo dạy nghề cho lao động nông thôn</t>
  </si>
  <si>
    <t xml:space="preserve">     + Hội đồng KHCN</t>
  </si>
  <si>
    <t>Giao dự toán về Phòng Kinh tế - Hạ tầng</t>
  </si>
  <si>
    <t xml:space="preserve">     + BCĐ an toàn lưới điện cao áp</t>
  </si>
  <si>
    <t xml:space="preserve">     + BCĐ An toàn giao thông </t>
  </si>
  <si>
    <t xml:space="preserve">     + BCĐ thực hiện áp dụng hệ thống quản lý Chất lượng Iso 9001:2008</t>
  </si>
  <si>
    <t xml:space="preserve">Giao dự toán về Phòng Y tế </t>
  </si>
  <si>
    <t xml:space="preserve">      + BCĐ 35</t>
  </si>
  <si>
    <t>Giao dự toán về Văn phòng Huyện ủy</t>
  </si>
  <si>
    <t xml:space="preserve">     + BCĐ người Việt nam ưu tiên dùng hàng Việt Nam</t>
  </si>
  <si>
    <t xml:space="preserve">Giao dự toán về Ủy ban MTTQ </t>
  </si>
  <si>
    <t xml:space="preserve">     + BCĐ thực hiện đề án 61 </t>
  </si>
  <si>
    <t>Giao dự toán về Hội Nông dân</t>
  </si>
  <si>
    <t xml:space="preserve"> </t>
  </si>
  <si>
    <t xml:space="preserve">     + Ban chỉ đạo thực hiện Quyết định 81/2014/QĐ-TTg </t>
  </si>
  <si>
    <t>1.2</t>
  </si>
  <si>
    <t>Theo định mức tiêu chí bổ sung và hỗ trợ có mục tiêu</t>
  </si>
  <si>
    <t>1.2.1</t>
  </si>
  <si>
    <t>Hỗ trợ kinh phí phát quang đường thông tầm nhìn biên giới</t>
  </si>
  <si>
    <t xml:space="preserve">Giao dự toán về Ban Chỉ huy Quân sự huyện </t>
  </si>
  <si>
    <t>1.2.2</t>
  </si>
  <si>
    <t xml:space="preserve"> Hỗ trợ kinh phí quản lý, bảo trì các tuyến đường tuần tra biên giới </t>
  </si>
  <si>
    <t xml:space="preserve"> - Duy tu, bảo dưỡng, phát quang thường xuyên </t>
  </si>
  <si>
    <t>1.2.3</t>
  </si>
  <si>
    <t xml:space="preserve"> - Hỗ trợ cho người trồng lúa</t>
  </si>
  <si>
    <t xml:space="preserve"> Phân bổ khi có phê duyệt đề cương, nhiệm vụ</t>
  </si>
  <si>
    <t>1.2.4</t>
  </si>
  <si>
    <t xml:space="preserve"> Kinh phí lập quy hoạch chung xây dựng xã nông thôn mới cho các xã ngoài đối tượng hỗ trợ vốn ngân sách trung ương từ chương trình MTQG xây dựng Nông thôn mới</t>
  </si>
  <si>
    <t>1.2.6</t>
  </si>
  <si>
    <t>1.3</t>
  </si>
  <si>
    <t xml:space="preserve"> - Kinh phí thực hiện Nghị quyết 07/2021/NQ-HĐND 22/3/2021 của HĐND tỉnh quy định chính sách phát triển nông nghiệp hàng hóa tập trung giai đoạn 2021-2025</t>
  </si>
  <si>
    <t xml:space="preserve"> - Kinh phí thực hiện Nghị quyết 08/2021/NQ-HĐND ngày 22/3/2021 của HĐND tỉnh quy định chính sách phát triển rừng bền vững giai đọan 2021-2025</t>
  </si>
  <si>
    <t xml:space="preserve"> Chi sự nghiệp GD - ĐT và dạy nghề</t>
  </si>
  <si>
    <t>3.1</t>
  </si>
  <si>
    <t xml:space="preserve">Trong đó: </t>
  </si>
  <si>
    <t xml:space="preserve"> - Kinh phí thực hiện Nghị định 116/2016/NĐ-CP </t>
  </si>
  <si>
    <t xml:space="preserve"> - KP hỗ trợ tiền ăn cho trẻ em 3-5 tuổi theo NĐ 105/2020/NĐ-CP</t>
  </si>
  <si>
    <t xml:space="preserve"> -  Kinh phí thực hiện Nghị định 81/2021/NĐ-CP</t>
  </si>
  <si>
    <t xml:space="preserve"> + Phòng giáo dục </t>
  </si>
  <si>
    <t xml:space="preserve"> + Phòng Lao động TB&amp;XH</t>
  </si>
  <si>
    <t xml:space="preserve">Giao dự toán về Phòng Lao động - TB&amp;XH  kinh phí thực hiện miễn giảm học phí đối với SV </t>
  </si>
  <si>
    <t xml:space="preserve"> - Kinh phí học sinh dân tộc ít người theo NĐ 57/2017/NĐ-CP</t>
  </si>
  <si>
    <t xml:space="preserve"> - Kinh phí thực hiện chính sách đối với học sinh, sinh viên khuyết tật thuộc hộ nghèo và hộ cận nghèo theo Thông tư liên tịch số 42/2013/TTLT-BGDĐT-BLĐTBXH-BTC  </t>
  </si>
  <si>
    <t xml:space="preserve"> - Kinh phí hỗ trợ tiền nấu ăn tại các cơ sở giáo dục theo Nghị Quyết số 35/2016/NQ-HĐND </t>
  </si>
  <si>
    <t>Chính sách hỗ trợ trẻ em 24-36 tháng tuổi theo Nghị quyết số 11/2020/NQ-HĐND</t>
  </si>
  <si>
    <t xml:space="preserve">  - Kinh phí thực hiện chính sách hỗ trợ  học sinh bán trú, trẻ em mầm non ở các xa chuyển từ khu vực III sang khu vực I (Nghị quyết 04/2022/NQ-HĐND ngày 29/3/2022)</t>
  </si>
  <si>
    <t>3.2</t>
  </si>
  <si>
    <t>Sự nghiệp đào tạo và dạy nghề:</t>
  </si>
  <si>
    <t xml:space="preserve"> * Trung tâm bồi dưỡng chính trị</t>
  </si>
  <si>
    <t xml:space="preserve"> - Chi hoạt động của Trung tâm </t>
  </si>
  <si>
    <t xml:space="preserve"> * Trung tâm GDNN - GDTX</t>
  </si>
  <si>
    <t>Sự nghiệp Văn hóa-Thông tin</t>
  </si>
  <si>
    <t>*</t>
  </si>
  <si>
    <t xml:space="preserve"> SN truyền thanh - truyền hình</t>
  </si>
  <si>
    <t>Trong đó:</t>
  </si>
  <si>
    <t xml:space="preserve"> Chi quản lý hành chính</t>
  </si>
  <si>
    <t xml:space="preserve"> Quản lý nhà nước</t>
  </si>
  <si>
    <t xml:space="preserve">  Chi Ngân sách Đảng</t>
  </si>
  <si>
    <t xml:space="preserve">Đoàn thể, hội </t>
  </si>
  <si>
    <t xml:space="preserve"> Chi An ninh - Quốc phòng địa phương</t>
  </si>
  <si>
    <t xml:space="preserve"> Chi An ninh địa phương  </t>
  </si>
  <si>
    <t xml:space="preserve">Quốc phòng địa phương </t>
  </si>
  <si>
    <t xml:space="preserve">Dự phòng ngân sách </t>
  </si>
  <si>
    <t xml:space="preserve">Dự phòng ngân sách huyện </t>
  </si>
  <si>
    <t xml:space="preserve">Dự phòng ngân sách các xã, thị trấn </t>
  </si>
  <si>
    <t xml:space="preserve">KP thực hiện Chương trình mục tiêu phát triển lâm nghiệp bền vững </t>
  </si>
  <si>
    <t xml:space="preserve">A </t>
  </si>
  <si>
    <t>TỔNG THU NSĐP</t>
  </si>
  <si>
    <t xml:space="preserve">Thu NSNN trên địa bàn </t>
  </si>
  <si>
    <t>Ngân sách địa phương được hưởng</t>
  </si>
  <si>
    <t>Thu từ khu vực ngoài quốc doanh</t>
  </si>
  <si>
    <t>Lệ phí trước bạ</t>
  </si>
  <si>
    <t>Thuế thu nhập cá nhân</t>
  </si>
  <si>
    <t>Thu phí và lệ phí</t>
  </si>
  <si>
    <t xml:space="preserve"> - Phí và lệ phí trung ương</t>
  </si>
  <si>
    <t xml:space="preserve"> - Phí và lệ phí tỉnh hưởng</t>
  </si>
  <si>
    <t xml:space="preserve"> - Phí và lệ phí địa phương</t>
  </si>
  <si>
    <t>Tiền sử dụng đất</t>
  </si>
  <si>
    <t>Thu tiền thuê mặt đất mặt nước</t>
  </si>
  <si>
    <t>Thu khác ngân sách</t>
  </si>
  <si>
    <t xml:space="preserve"> - Ngân sách TW hưởng</t>
  </si>
  <si>
    <t>Thu trợ cấp</t>
  </si>
  <si>
    <t>BÁO CÁO TÌNH HÌNH THỰC HIỆN THU NSĐP 11 THÁNG NĂM 2023</t>
  </si>
  <si>
    <t>(Kèm theo Báo cáo số:                /BC-UBND, ngày            tháng 11 năm 2023 của UBND huyện Mường Tè)</t>
  </si>
  <si>
    <t>Cùng kỳ
năm 2022</t>
  </si>
  <si>
    <t>TH năm 2022</t>
  </si>
  <si>
    <t>BÁO CÁO TÌNH HÌNH THỰC HIỆN CHI NSĐP 11 THÁNG NĂM 2023</t>
  </si>
  <si>
    <t>TH 2022</t>
  </si>
  <si>
    <t>Kinh phí thực hiện chính sách hỗ trợ để bảo vệ đất trồng lúa</t>
  </si>
  <si>
    <t>Kinh phí hỗ trợ tiền sử dụng sản phẩm, dịch vụ công ích</t>
  </si>
  <si>
    <t>Hỗ trợ kinh phí thực hiện sửa chữa các công trình giao thông, nước sinh hoạt và công trình dân dụng khác; Chỉnh trang đô thị, sửa chữa trụ sở, mua sắm trang thiết bị cho bộ phận một cửa cấp huyện, cấp xã</t>
  </si>
  <si>
    <t>Kinh phí thực hiện Nghị quyết 07/2021/NQ-HĐND 22/3/2021 của HĐND tỉnh quy định chính sách phát triển nông nghiệp hàng hóa tập trung giai đoạn 2021-2025</t>
  </si>
  <si>
    <t>Kinh phí thực hiện Nghị quyết 08/2021/NQ-HĐND ngày 22/3/2021 của HĐND tỉnh quy định chính sách phát triển rừng bền vững giai đọan 2021-2025</t>
  </si>
  <si>
    <t>Hỗ trợ kinh phí sửa chữa, mua sắm trang thiết bị dạy học cho các trường vùng ĐBKK, trường dự kiến đạt chuẩn quốc gia, duy trì trường chuẩn và cơ sở vật chất các trường, lớp học thực hiện Chương trình giáo dục phổ thông mới</t>
  </si>
  <si>
    <t>Kinh phí hỗ trợ công tác xóa mù chữ trên địa bàn tỉnh Lai Châu giai đoạn 2022-2025 (Theo NQ số 57/2022/NQ-HĐND, ngày 09/12/2022)</t>
  </si>
  <si>
    <t>Kinh phí xác định giá đất cụ thể theo nhiệm vụ được ủy quyền tại QĐ số 696/QĐ-UBND, ngày 22/5/2023</t>
  </si>
  <si>
    <t>Kinh phí thực hiện công tác đền bù, giải phóng mặt bằng để xây dụng trụ sở làm việc Công an các xã biên giới</t>
  </si>
  <si>
    <t>Kinh phí thực hiện đề án xây dựng nông thôn mới gắn với du lịch (Phê duyệt Đề án theo QĐ 30/QĐ-UBND, ngày 14/01/2020 của UBND tỉnh Lai Châu)</t>
  </si>
  <si>
    <t>Kinh phí kỷ niệm 20 năm thành lập tỉnh</t>
  </si>
  <si>
    <t>Kinh phí tinh giản biên chế theo NĐ số 108/2014/NĐ-CP, NĐ số 113/2018/NĐ-CP và NĐ số 143/2020/NĐ-CP</t>
  </si>
  <si>
    <t xml:space="preserve">Kinh phí thực hiện Nghị quyết 13/2019/NQ-HĐND 23/7/2019 của HĐND tỉnh quy định CS hỗ trợ liên kết sản xuất và tiêu thụ sản phẩm nông nghiệp trên địa bàn tỉnh </t>
  </si>
  <si>
    <t>Kinh phí thực hiện chính sách về phát triển rừng bền vững theo Nghị quyết số 08/2021/NQ-HĐND, ngày 22/3/2021</t>
  </si>
  <si>
    <t>Nguồn thu sử dụng đất NS tỉnh năm 2022 chuyển sang năm 2023 thực hiện Nghị quyết số 41/NQ-HĐND, ngày 11/12/2019 của HĐND tỉnh</t>
  </si>
  <si>
    <t>Kinh phí thực hiện Chương trình phát triển lâm nghiệp bền vững năm 2022 (Kinh phí khoán khoanh nuôi tự nhiên)</t>
  </si>
  <si>
    <t>Kinh phí khắc phục hậu quả thiên tai 10 tháng đầu năm 2022 (Từ nguồn dự phòng NS Trung ương)</t>
  </si>
  <si>
    <t>Kinh phí khắc phục hậu quả thiên tai năm 2022 (Từ nguồn UBND tỉnh Bắc Ninh hỗ trợ)</t>
  </si>
  <si>
    <t>Tỉnh bổ sung thực hiện: Dự án thuộc đề án phát triển hạ tầng thiết yếu các khu sản xuất nông, Lâm nghiệp hàng hóa tập trung</t>
  </si>
  <si>
    <t xml:space="preserve">Sắp xếp ổn định dân cư 02 xã Mù Cả, Tà Tổng huyện Mường Tè </t>
  </si>
  <si>
    <t>Kinh phí thực hiện chính sách hỗ trợ cho học sinh bán trú và trường phổ thông ở xã, thôn đặc biệt khó khăn theo Nghị định 116/2016/NĐ-CP ngày 18/7/2016 của Chính Phủ</t>
  </si>
  <si>
    <t>Kinh phí học sinh dân tộc ít người theo NĐ 57/2017/NĐ-CP</t>
  </si>
  <si>
    <t xml:space="preserve"> Kinh phí hỗ trợ tiền nấu ăn tại các cơ sở giáo dục theo Nghị Quyết số 35/2016/NQ-HĐND </t>
  </si>
  <si>
    <t>tổng chi:</t>
  </si>
  <si>
    <t>chi ĐT:</t>
  </si>
  <si>
    <t>cụ thể:</t>
  </si>
  <si>
    <t>thu SD đất</t>
  </si>
  <si>
    <t>CT MTQG</t>
  </si>
  <si>
    <t>CT mục tiêu khác</t>
  </si>
  <si>
    <t>XDCB tập trung</t>
  </si>
  <si>
    <t>tăng thu ns huyện</t>
  </si>
  <si>
    <t>TỔNG HỢP THU NGÂN SÁCH ĐỊA PHƯƠNG NĂM 2024</t>
  </si>
  <si>
    <t xml:space="preserve"> ĐVT: Triệu đồng</t>
  </si>
  <si>
    <t>Dự toán 2024</t>
  </si>
  <si>
    <t>TỔNG HỢP DỰ TOÁN CHI NGÂN SÁCH NĂM 2024</t>
  </si>
  <si>
    <t>Giao dự toán về phòng kinh tế và Hạ tầng (Phân bổ chi tiết khi có phê duyệt danh mục)</t>
  </si>
  <si>
    <t xml:space="preserve"> - Sửa chữa, bảo dưỡng năm 2024</t>
  </si>
  <si>
    <t xml:space="preserve">     + BCĐ các chương trình MTQG</t>
  </si>
  <si>
    <t>Giao dự toán về văn phòng HĐND-UBND</t>
  </si>
  <si>
    <t xml:space="preserve">      + Kinh phí hoạt động của Hội văn học nghệ thuật (Trong đó: HT Đại hội là 10 trđ)</t>
  </si>
  <si>
    <t xml:space="preserve">     + BCĐ chống buôn lậu, gian lận thương mại và hàng giả </t>
  </si>
  <si>
    <t xml:space="preserve">     + BCĐ Vệ sinh an toàn thực phẩm; đảm bảo chương trình vệ sinh an toán thực phẩm </t>
  </si>
  <si>
    <r>
      <t xml:space="preserve">Kinh phí thực hiện chính sách hỗ trợ để bảo vệ đất trồng lúa </t>
    </r>
    <r>
      <rPr>
        <b/>
        <sz val="12"/>
        <rFont val="Times New Roman"/>
        <family val="1"/>
      </rPr>
      <t>(1)</t>
    </r>
  </si>
  <si>
    <t xml:space="preserve"> - Kinh phí thực hiện sửa chữa năm 204</t>
  </si>
  <si>
    <r>
      <t>Kinh phí hỗ trợ tiền sử dụng sản phẩm, dịch vụ công ích</t>
    </r>
    <r>
      <rPr>
        <b/>
        <sz val="12"/>
        <rFont val="Times New Roman"/>
        <family val="1"/>
      </rPr>
      <t xml:space="preserve"> (2)</t>
    </r>
  </si>
  <si>
    <t>Giao dự toán về các xã, thị trấn (có phụ biểu chi tiết số 04 kèm theo) (Lệnh chi tiền cấp huyện)</t>
  </si>
  <si>
    <r>
      <t xml:space="preserve">Hỗ trợ kinh phí thực hiện sửa chữa các công trình giao thông, nước sinh hoạt và công trình dân dụng khác; Chỉnh trang đô thị, sửa chữa trụ sở, mua sắm trang thiết bị cho bộ phận một cửa cấp huyện, cấp xã </t>
    </r>
    <r>
      <rPr>
        <b/>
        <sz val="12"/>
        <rFont val="Times New Roman"/>
        <family val="1"/>
      </rPr>
      <t>(4)</t>
    </r>
  </si>
  <si>
    <t xml:space="preserve"> Kinh phí thực hiện các Đề án, Nghị quyết  (Bổ sung có mục tiêu) (5)</t>
  </si>
  <si>
    <t xml:space="preserve"> + Hỗ trợ thực hiện Đề án phát triển cây Quế trên địa bàn tỉnh Lai Châu giai đoạn 2021-2025 (NQ 08/2021/NQ-HĐND ngày 22/3/2021)</t>
  </si>
  <si>
    <t xml:space="preserve"> + Kinh phí trồng rừng phòng hộ (NQ 08/2021/NQ/HĐND ngày 22/3/2021)</t>
  </si>
  <si>
    <t xml:space="preserve"> + Kinh phí trồng rừng sản xuất cây gỗ lớn  (NQ 08/2021/NQ/HĐND ngày 22/3/2021)</t>
  </si>
  <si>
    <t xml:space="preserve"> + Kinh phí trồng cây phân tán  (NQ 08/2021/NQ/HĐND ngày 22/3/2021)</t>
  </si>
  <si>
    <t xml:space="preserve"> - Kinh phí thực hiện Nghị quyết số 13/2019/NQ-HĐND ngày 23/7/2019 của HĐND tỉnh quy định chính sách hỗ trợ liên kết sản xuất và tiêu thụ sản phẩm nông nghiệp trên địa bàn tỉnh</t>
  </si>
  <si>
    <r>
      <t>Chi sự nghiệp môi trường (</t>
    </r>
    <r>
      <rPr>
        <sz val="12"/>
        <rFont val="Times New Roman"/>
        <family val="1"/>
      </rPr>
      <t>thực hiện các nhiệm vụ chi về bảo vệ môi trường theo Nghị quyết số 44/2020/MQ-HĐND ngày 13/12/2020 của HĐND tỉnh)</t>
    </r>
  </si>
  <si>
    <t>Giao dự toán về Phòng tài nguyên và Môi trường (Bao gôm: Kinh phí thu gom, xử lý rác thải sinh hoạt là: 2.780 trđ; Chi các hoạt động tuyên truyền; kiểm tra; Tập huấn và cấp giấy phép bảo vệ môi trường là 220 trđ</t>
  </si>
  <si>
    <t>Sự nghiệp giáo dục</t>
  </si>
  <si>
    <r>
      <t xml:space="preserve">  - Hỗ trợ kinh phí sửa chữa, mua sắm trang thiết bị dạy học cho các trường vùng ĐBKK, trường dự kiến đạt chuẩn quốc gia, duy trì trường chuẩn và cơ sở vật chất các trường, lớp học thực hiện Chương trình giáo dục phổ thông mới </t>
    </r>
    <r>
      <rPr>
        <b/>
        <sz val="12"/>
        <rFont val="Times New Roman"/>
        <family val="1"/>
      </rPr>
      <t>(Bổ sung có mục tiêu)  (6)</t>
    </r>
  </si>
  <si>
    <t xml:space="preserve"> Sự nghiệp Thể dục- Thể thao </t>
  </si>
  <si>
    <t xml:space="preserve"> Chi đảm bảo xã hội (7)</t>
  </si>
  <si>
    <t>* Kinh phí thực hiện Nghị định 20/2021 ngày 15/3/2021</t>
  </si>
  <si>
    <t xml:space="preserve">     Tổng Số đối tượng </t>
  </si>
  <si>
    <t xml:space="preserve"> + Mức 1: 360.000 đ</t>
  </si>
  <si>
    <t xml:space="preserve"> + Mức 1,5: 540.000 đ</t>
  </si>
  <si>
    <t xml:space="preserve"> + Mức 2: 720.000 đ</t>
  </si>
  <si>
    <t xml:space="preserve"> + Mức 2,5: 900.000 đ</t>
  </si>
  <si>
    <t xml:space="preserve"> + Mức 3: 1.080.000 đ</t>
  </si>
  <si>
    <t xml:space="preserve"> + Mức 4: 1.440.000 đ</t>
  </si>
  <si>
    <t xml:space="preserve"> + Mức 5: 1.800.000 đ</t>
  </si>
  <si>
    <t xml:space="preserve">* Kinh phí Quản lý </t>
  </si>
  <si>
    <t>* Kinh phí chi trả trợ cấp hàng tháng qua hệ thống bưu điện (Theo Quyết định số 02/QĐ-UBND ngày 14/2/2022 của UBND tỉnh với mức chi trả bằng 2,5%/ tổng kinh phí chi trả NĐ 20/NĐ-CP)</t>
  </si>
  <si>
    <t>* Kinh phí cấp thẻ BHYT cho đối tượng BTXH</t>
  </si>
  <si>
    <t>* Kinh phí cấp thẻ BHYT cho đối tượng NCC với CM)</t>
  </si>
  <si>
    <t>* Kinh phí mai táng phí cho các đối tượng thuộc nhiệm vụ chi của NSĐP (90 đối tượng; 10 tháng lương cơ bản/ ĐT)</t>
  </si>
  <si>
    <t>* Thăm hỏi các đ.tượng c.sách: Đ.tượng x 500.000đ x 2 lần</t>
  </si>
  <si>
    <t xml:space="preserve">    Số đối tượng</t>
  </si>
  <si>
    <t xml:space="preserve">* Cứu trợ xã hội, các hoạt động đảm bảo XH khác </t>
  </si>
  <si>
    <t xml:space="preserve"> -  Trợ giúp đột xuất cho các đối tượng bảo trợ (80trđ/xã, thị trấn)</t>
  </si>
  <si>
    <t>* KP chúc thọ, mừng thọ theo NQ 08/2019/NQ-HĐND</t>
  </si>
  <si>
    <t xml:space="preserve"> + Người cao tuổi 70 tuổi (Mức 350 nghìn đồng )</t>
  </si>
  <si>
    <t xml:space="preserve"> + Người cao tuổi 75 tuổi (Mức 400 nghìn đồng)</t>
  </si>
  <si>
    <t xml:space="preserve"> + Người cao tuổi 80 tuổi (Mức 450 nghìn đồng)</t>
  </si>
  <si>
    <t xml:space="preserve"> + Người cao tuổi 85 tuổi (Mức 500 nghìn đồng)</t>
  </si>
  <si>
    <t xml:space="preserve"> + Người cao tuổi 95 tuổi (Mức 750 nghìn đồng)</t>
  </si>
  <si>
    <t xml:space="preserve"> + Người cao tuổi  trên 100 tuổi (Mức 1.000 nghìn đồng)</t>
  </si>
  <si>
    <t>* Kinh phí hỗ trợ hộ nghèo, hộ CSXH tiền điện</t>
  </si>
  <si>
    <t xml:space="preserve"> - Số hộ nghèo</t>
  </si>
  <si>
    <t xml:space="preserve"> -  Hộ Gia đình chính sách </t>
  </si>
  <si>
    <t xml:space="preserve"> * Chính sách hỗ trợ phụ nữ thuộc hộ nghèo là người DTTS sinh con đúng chính sách theo Nghị định số 39/2015/NĐ-CP</t>
  </si>
  <si>
    <t xml:space="preserve"> Trong đó: Kinh phí chi trả chế độ hỗ trợ hàng tháng cho đảng viên được tặng huy hiệu đảng từ 40 năm tuổi đảng trở lên theo Nghị quyết số 27/2022/NQ-HĐND</t>
  </si>
  <si>
    <t xml:space="preserve"> Ngân sách xã</t>
  </si>
  <si>
    <t xml:space="preserve">Chi thường xuyên, chi khác </t>
  </si>
  <si>
    <t xml:space="preserve">CHI BỔ SUNG CÓ MỤC TIÊU </t>
  </si>
  <si>
    <t>Biểu số 04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</si>
</sst>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_(* \(#,##0.00\);_(* &quot;-&quot;??_);_(@_)"/>
    <numFmt numFmtId="165" formatCode="_-* #,##0.00_-;\-* #,##0.00_-;_-* &quot;-&quot;??_-;_-@_-"/>
    <numFmt numFmtId="166" formatCode="#,##0.0"/>
    <numFmt numFmtId="167" formatCode="#,##0.000"/>
    <numFmt numFmtId="168" formatCode="_(* #,##0_);_(* \(#,##0\);_(* &quot;-&quot;??_);_(@_)"/>
  </numFmts>
  <fonts count="26" x14ac:knownFonts="1">
    <font>
      <sz val="11"/>
      <color theme="1"/>
      <name val="Calibri"/>
      <family val="2"/>
      <scheme val="minor"/>
    </font>
    <font>
      <sz val="11"/>
      <color theme="1"/>
      <name val="Calibri"/>
      <family val="2"/>
      <charset val="163"/>
      <scheme val="minor"/>
    </font>
    <font>
      <sz val="12"/>
      <name val="Times New Roman"/>
      <family val="1"/>
    </font>
    <font>
      <b/>
      <sz val="12"/>
      <name val="Times New Roman"/>
      <family val="1"/>
    </font>
    <font>
      <b/>
      <i/>
      <sz val="12"/>
      <name val="Times New Roman"/>
      <family val="1"/>
    </font>
    <font>
      <i/>
      <sz val="12"/>
      <name val="Times New Roman"/>
      <family val="1"/>
    </font>
    <font>
      <b/>
      <sz val="14"/>
      <name val="Times New Roman"/>
      <family val="1"/>
    </font>
    <font>
      <sz val="11"/>
      <name val="Times New Roman"/>
      <family val="1"/>
    </font>
    <font>
      <b/>
      <sz val="11"/>
      <name val="Times New Roman"/>
      <family val="1"/>
    </font>
    <font>
      <b/>
      <sz val="10"/>
      <name val="Times New Roman"/>
      <family val="1"/>
    </font>
    <font>
      <b/>
      <i/>
      <sz val="11"/>
      <name val="Times New Roman"/>
      <family val="1"/>
    </font>
    <font>
      <b/>
      <u/>
      <sz val="11"/>
      <name val="Times New Roman"/>
      <family val="1"/>
    </font>
    <font>
      <b/>
      <sz val="9"/>
      <name val="Times New Roman"/>
      <family val="1"/>
    </font>
    <font>
      <sz val="9"/>
      <name val="Times New Roman"/>
      <family val="1"/>
    </font>
    <font>
      <i/>
      <sz val="10"/>
      <name val="Times New Roman"/>
      <family val="1"/>
    </font>
    <font>
      <i/>
      <sz val="11"/>
      <name val="Times New Roman"/>
      <family val="1"/>
    </font>
    <font>
      <b/>
      <i/>
      <sz val="10"/>
      <name val="Times New Roman"/>
      <family val="1"/>
    </font>
    <font>
      <sz val="10"/>
      <name val="Times New Roman"/>
      <family val="1"/>
    </font>
    <font>
      <sz val="13"/>
      <name val="Times New Roman"/>
      <family val="1"/>
    </font>
    <font>
      <sz val="12"/>
      <name val=".VnTime"/>
      <family val="2"/>
    </font>
    <font>
      <sz val="11"/>
      <color theme="1"/>
      <name val="Calibri"/>
      <family val="2"/>
      <scheme val="minor"/>
    </font>
    <font>
      <b/>
      <sz val="9"/>
      <color indexed="81"/>
      <name val="Tahoma"/>
      <family val="2"/>
    </font>
    <font>
      <b/>
      <sz val="9"/>
      <color theme="0"/>
      <name val="Times New Roman"/>
      <family val="1"/>
    </font>
    <font>
      <sz val="9"/>
      <color theme="0"/>
      <name val="Times New Roman"/>
      <family val="1"/>
    </font>
    <font>
      <sz val="12"/>
      <color theme="1"/>
      <name val="Times New Roman"/>
      <family val="1"/>
    </font>
    <font>
      <b/>
      <sz val="11.5"/>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hair">
        <color auto="1"/>
      </top>
      <bottom style="hair">
        <color auto="1"/>
      </bottom>
      <diagonal/>
    </border>
  </borders>
  <cellStyleXfs count="5">
    <xf numFmtId="0" fontId="0" fillId="0" borderId="0"/>
    <xf numFmtId="0" fontId="2" fillId="0" borderId="0"/>
    <xf numFmtId="164" fontId="2" fillId="0" borderId="0" applyFont="0" applyFill="0" applyBorder="0" applyAlignment="0" applyProtection="0"/>
    <xf numFmtId="0" fontId="19" fillId="0" borderId="0"/>
    <xf numFmtId="165" fontId="20" fillId="0" borderId="0" applyFont="0" applyFill="0" applyBorder="0" applyAlignment="0" applyProtection="0"/>
  </cellStyleXfs>
  <cellXfs count="202">
    <xf numFmtId="0" fontId="0" fillId="0" borderId="0" xfId="0"/>
    <xf numFmtId="0" fontId="2" fillId="2" borderId="0" xfId="0" applyFont="1" applyFill="1"/>
    <xf numFmtId="0" fontId="3" fillId="2" borderId="0" xfId="0" applyFont="1" applyFill="1" applyAlignment="1">
      <alignment horizontal="center"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166" fontId="3" fillId="2" borderId="0" xfId="0" applyNumberFormat="1" applyFont="1" applyFill="1" applyAlignment="1">
      <alignment vertical="center"/>
    </xf>
    <xf numFmtId="0" fontId="3" fillId="2" borderId="0" xfId="0" applyFont="1" applyFill="1" applyAlignment="1">
      <alignment vertical="center"/>
    </xf>
    <xf numFmtId="166" fontId="2" fillId="2" borderId="0" xfId="0" applyNumberFormat="1" applyFont="1" applyFill="1" applyAlignment="1">
      <alignment vertical="center"/>
    </xf>
    <xf numFmtId="0" fontId="2" fillId="2" borderId="0" xfId="0" applyFont="1" applyFill="1" applyAlignment="1">
      <alignment vertical="center"/>
    </xf>
    <xf numFmtId="166" fontId="3" fillId="2" borderId="0" xfId="0" applyNumberFormat="1" applyFont="1" applyFill="1" applyAlignment="1">
      <alignment horizontal="center" vertical="center" wrapText="1"/>
    </xf>
    <xf numFmtId="166" fontId="3" fillId="2" borderId="0" xfId="0" applyNumberFormat="1" applyFont="1" applyFill="1" applyAlignment="1">
      <alignment horizontal="center" vertical="center"/>
    </xf>
    <xf numFmtId="166" fontId="3" fillId="2" borderId="1" xfId="0" applyNumberFormat="1" applyFont="1" applyFill="1" applyBorder="1" applyAlignment="1">
      <alignment vertical="center"/>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166" fontId="2" fillId="2" borderId="1" xfId="0" applyNumberFormat="1" applyFont="1" applyFill="1" applyBorder="1" applyAlignment="1">
      <alignment vertical="center"/>
    </xf>
    <xf numFmtId="0" fontId="7" fillId="0" borderId="0" xfId="0" applyFont="1"/>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167" fontId="7" fillId="0" borderId="0" xfId="0" applyNumberFormat="1" applyFont="1"/>
    <xf numFmtId="0" fontId="8" fillId="0" borderId="0" xfId="0" applyFont="1"/>
    <xf numFmtId="0" fontId="11" fillId="0" borderId="0" xfId="0" applyFont="1"/>
    <xf numFmtId="167" fontId="11" fillId="0" borderId="0" xfId="0" applyNumberFormat="1" applyFont="1"/>
    <xf numFmtId="0" fontId="3" fillId="0" borderId="1" xfId="0" applyFont="1" applyBorder="1" applyAlignment="1">
      <alignment horizontal="left" vertical="center" wrapText="1"/>
    </xf>
    <xf numFmtId="167" fontId="8" fillId="0" borderId="0" xfId="0" applyNumberFormat="1" applyFont="1"/>
    <xf numFmtId="0" fontId="15" fillId="0" borderId="0" xfId="0" applyFont="1"/>
    <xf numFmtId="0" fontId="10" fillId="0" borderId="0" xfId="0" applyFont="1"/>
    <xf numFmtId="0" fontId="2" fillId="0" borderId="1" xfId="0" applyFont="1" applyBorder="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3" fontId="18" fillId="0" borderId="0" xfId="0" applyNumberFormat="1" applyFont="1" applyAlignment="1">
      <alignment horizontal="right" vertical="center" wrapText="1"/>
    </xf>
    <xf numFmtId="3" fontId="7" fillId="0" borderId="0" xfId="0" applyNumberFormat="1" applyFont="1"/>
    <xf numFmtId="167" fontId="17" fillId="0" borderId="0" xfId="0" applyNumberFormat="1"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167" fontId="8" fillId="0" borderId="0" xfId="0" applyNumberFormat="1" applyFont="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Alignment="1">
      <alignment vertical="center"/>
    </xf>
    <xf numFmtId="0" fontId="3" fillId="0" borderId="0" xfId="0" applyFont="1" applyAlignment="1">
      <alignment vertical="center"/>
    </xf>
    <xf numFmtId="168" fontId="3" fillId="0" borderId="0" xfId="0" applyNumberFormat="1" applyFont="1" applyAlignment="1">
      <alignment vertical="center"/>
    </xf>
    <xf numFmtId="0" fontId="2" fillId="0" borderId="1" xfId="0" applyFont="1" applyBorder="1" applyAlignment="1">
      <alignment vertical="center"/>
    </xf>
    <xf numFmtId="0" fontId="7" fillId="0" borderId="1"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2" fillId="0" borderId="0" xfId="0" applyFont="1"/>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166" fontId="3" fillId="2" borderId="5" xfId="0" applyNumberFormat="1" applyFont="1" applyFill="1" applyBorder="1" applyAlignment="1">
      <alignment vertical="center"/>
    </xf>
    <xf numFmtId="166" fontId="2" fillId="2" borderId="0" xfId="0" applyNumberFormat="1" applyFont="1" applyFill="1"/>
    <xf numFmtId="3" fontId="5" fillId="0" borderId="0" xfId="0" applyNumberFormat="1" applyFont="1" applyAlignment="1">
      <alignment horizontal="center" vertical="center"/>
    </xf>
    <xf numFmtId="0" fontId="4" fillId="0" borderId="0" xfId="0" applyFont="1" applyAlignment="1">
      <alignment horizontal="center"/>
    </xf>
    <xf numFmtId="166" fontId="4" fillId="0" borderId="0" xfId="0" applyNumberFormat="1" applyFont="1" applyAlignment="1">
      <alignment horizontal="center"/>
    </xf>
    <xf numFmtId="0" fontId="3" fillId="0" borderId="0" xfId="0" applyFont="1" applyAlignment="1">
      <alignment horizontal="center"/>
    </xf>
    <xf numFmtId="166" fontId="3" fillId="0" borderId="0" xfId="0" applyNumberFormat="1" applyFont="1" applyAlignment="1">
      <alignment horizontal="center"/>
    </xf>
    <xf numFmtId="0" fontId="5" fillId="0" borderId="0" xfId="0" applyFont="1" applyAlignment="1">
      <alignment horizontal="center"/>
    </xf>
    <xf numFmtId="166" fontId="5" fillId="0" borderId="0" xfId="0" applyNumberFormat="1" applyFont="1" applyAlignment="1">
      <alignment horizontal="center"/>
    </xf>
    <xf numFmtId="166" fontId="3" fillId="0" borderId="0" xfId="0" applyNumberFormat="1" applyFont="1" applyAlignment="1">
      <alignment horizontal="center" vertical="center"/>
    </xf>
    <xf numFmtId="0" fontId="3" fillId="0" borderId="0" xfId="0" applyFont="1" applyAlignment="1">
      <alignment horizontal="center" vertical="center"/>
    </xf>
    <xf numFmtId="166" fontId="3" fillId="0" borderId="0" xfId="0" applyNumberFormat="1" applyFont="1" applyAlignment="1">
      <alignment horizontal="center" vertical="center" wrapText="1"/>
    </xf>
    <xf numFmtId="166" fontId="5" fillId="0" borderId="5" xfId="0" applyNumberFormat="1" applyFont="1" applyBorder="1" applyAlignment="1">
      <alignment horizontal="center" vertical="center"/>
    </xf>
    <xf numFmtId="0" fontId="5" fillId="0" borderId="0" xfId="0" applyFont="1" applyAlignment="1">
      <alignment horizontal="center" vertical="center"/>
    </xf>
    <xf numFmtId="166" fontId="3" fillId="0" borderId="1" xfId="0" applyNumberFormat="1" applyFont="1" applyBorder="1" applyAlignment="1">
      <alignment vertical="center"/>
    </xf>
    <xf numFmtId="166" fontId="3" fillId="0" borderId="5" xfId="0" applyNumberFormat="1" applyFont="1" applyBorder="1" applyAlignment="1">
      <alignment vertical="center"/>
    </xf>
    <xf numFmtId="166" fontId="3" fillId="0" borderId="0" xfId="0" applyNumberFormat="1" applyFont="1" applyAlignment="1">
      <alignment vertical="center"/>
    </xf>
    <xf numFmtId="0" fontId="3" fillId="0" borderId="1" xfId="0" applyFont="1" applyBorder="1" applyAlignment="1">
      <alignment vertical="center" wrapText="1"/>
    </xf>
    <xf numFmtId="0" fontId="2" fillId="0" borderId="1" xfId="0" applyFont="1" applyBorder="1" applyAlignment="1">
      <alignment vertical="center" wrapText="1"/>
    </xf>
    <xf numFmtId="166" fontId="2" fillId="0" borderId="1" xfId="0" applyNumberFormat="1" applyFont="1" applyBorder="1" applyAlignment="1">
      <alignment vertical="center"/>
    </xf>
    <xf numFmtId="166" fontId="2" fillId="0" borderId="5" xfId="0" applyNumberFormat="1" applyFont="1" applyBorder="1" applyAlignment="1">
      <alignment vertical="center"/>
    </xf>
    <xf numFmtId="166" fontId="2" fillId="0" borderId="0" xfId="0" applyNumberFormat="1" applyFont="1" applyAlignment="1">
      <alignment vertical="center"/>
    </xf>
    <xf numFmtId="0" fontId="2" fillId="0" borderId="0" xfId="0" applyFont="1" applyAlignment="1">
      <alignment vertical="center"/>
    </xf>
    <xf numFmtId="166" fontId="2" fillId="0" borderId="0" xfId="0" applyNumberFormat="1" applyFont="1"/>
    <xf numFmtId="166" fontId="5" fillId="2" borderId="0" xfId="0" applyNumberFormat="1" applyFont="1" applyFill="1" applyAlignment="1">
      <alignment horizontal="center" vertical="center"/>
    </xf>
    <xf numFmtId="3" fontId="3" fillId="2" borderId="0" xfId="0" applyNumberFormat="1" applyFont="1" applyFill="1" applyAlignment="1">
      <alignment vertical="center"/>
    </xf>
    <xf numFmtId="0" fontId="5" fillId="2" borderId="1" xfId="0" applyFont="1" applyFill="1" applyBorder="1" applyAlignment="1">
      <alignment vertical="center" wrapText="1"/>
    </xf>
    <xf numFmtId="166" fontId="5" fillId="2" borderId="1" xfId="0" applyNumberFormat="1" applyFont="1" applyFill="1" applyBorder="1" applyAlignment="1">
      <alignment vertical="center"/>
    </xf>
    <xf numFmtId="166" fontId="5" fillId="2" borderId="0" xfId="0" applyNumberFormat="1" applyFont="1" applyFill="1" applyAlignment="1">
      <alignment vertical="center"/>
    </xf>
    <xf numFmtId="0" fontId="5" fillId="2" borderId="0" xfId="0" applyFont="1" applyFill="1" applyAlignment="1">
      <alignment vertical="center"/>
    </xf>
    <xf numFmtId="0" fontId="5" fillId="2" borderId="1" xfId="0" applyFont="1" applyFill="1" applyBorder="1" applyAlignment="1">
      <alignment vertical="center"/>
    </xf>
    <xf numFmtId="4" fontId="2" fillId="2" borderId="0" xfId="0" applyNumberFormat="1" applyFont="1" applyFill="1" applyAlignment="1">
      <alignment vertical="center"/>
    </xf>
    <xf numFmtId="3" fontId="2" fillId="2" borderId="0" xfId="0" applyNumberFormat="1" applyFont="1" applyFill="1" applyAlignment="1">
      <alignment vertical="center"/>
    </xf>
    <xf numFmtId="4" fontId="3" fillId="2" borderId="0" xfId="0" applyNumberFormat="1" applyFont="1" applyFill="1" applyAlignment="1">
      <alignment vertical="center"/>
    </xf>
    <xf numFmtId="0" fontId="2" fillId="2" borderId="0" xfId="0" applyFont="1" applyFill="1" applyAlignment="1">
      <alignment vertical="top" wrapText="1"/>
    </xf>
    <xf numFmtId="3" fontId="3" fillId="0" borderId="0" xfId="0" applyNumberFormat="1" applyFont="1" applyAlignment="1">
      <alignment vertical="center"/>
    </xf>
    <xf numFmtId="166" fontId="3" fillId="3" borderId="0" xfId="0" applyNumberFormat="1" applyFont="1" applyFill="1" applyAlignment="1">
      <alignment vertical="center"/>
    </xf>
    <xf numFmtId="3" fontId="3" fillId="3" borderId="0" xfId="0" applyNumberFormat="1" applyFont="1" applyFill="1" applyAlignment="1">
      <alignment vertical="center"/>
    </xf>
    <xf numFmtId="166" fontId="2" fillId="0" borderId="0" xfId="0" applyNumberFormat="1" applyFont="1" applyAlignment="1">
      <alignment horizontal="right" vertical="center"/>
    </xf>
    <xf numFmtId="3" fontId="2" fillId="0" borderId="0" xfId="0" applyNumberFormat="1" applyFont="1"/>
    <xf numFmtId="3" fontId="3" fillId="0" borderId="0" xfId="0" applyNumberFormat="1" applyFont="1" applyAlignment="1">
      <alignment horizontal="center" vertical="center"/>
    </xf>
    <xf numFmtId="3" fontId="2" fillId="0" borderId="0" xfId="0" applyNumberFormat="1" applyFont="1" applyAlignment="1">
      <alignment vertical="center"/>
    </xf>
    <xf numFmtId="168" fontId="3" fillId="0" borderId="1" xfId="4" applyNumberFormat="1" applyFont="1" applyFill="1" applyBorder="1" applyAlignment="1">
      <alignment horizontal="center" vertical="center" wrapText="1"/>
    </xf>
    <xf numFmtId="0" fontId="2" fillId="0" borderId="1" xfId="0" applyFont="1" applyBorder="1" applyAlignment="1">
      <alignment horizontal="center" vertical="center" wrapText="1"/>
    </xf>
    <xf numFmtId="168" fontId="2" fillId="0" borderId="1" xfId="4" applyNumberFormat="1" applyFont="1" applyFill="1" applyBorder="1" applyAlignment="1">
      <alignment horizontal="center" vertical="center" wrapText="1"/>
    </xf>
    <xf numFmtId="168" fontId="2" fillId="0" borderId="1" xfId="4" applyNumberFormat="1" applyFont="1" applyFill="1" applyBorder="1" applyAlignment="1">
      <alignment vertical="center"/>
    </xf>
    <xf numFmtId="168" fontId="5" fillId="0" borderId="1" xfId="4" applyNumberFormat="1" applyFont="1" applyFill="1" applyBorder="1" applyAlignment="1">
      <alignment vertical="center"/>
    </xf>
    <xf numFmtId="0" fontId="6" fillId="2" borderId="0" xfId="0" applyFont="1" applyFill="1" applyAlignment="1">
      <alignment horizontal="center" vertical="center" wrapText="1"/>
    </xf>
    <xf numFmtId="0" fontId="3" fillId="2" borderId="0" xfId="0" applyFont="1" applyFill="1" applyAlignment="1">
      <alignment horizontal="center" vertical="center" wrapText="1"/>
    </xf>
    <xf numFmtId="0" fontId="7" fillId="2" borderId="0" xfId="0" applyFont="1" applyFill="1"/>
    <xf numFmtId="3" fontId="5"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5" fillId="2" borderId="0" xfId="0" applyFont="1" applyFill="1" applyAlignment="1">
      <alignment horizontal="center" vertical="center" wrapText="1"/>
    </xf>
    <xf numFmtId="167" fontId="7" fillId="2" borderId="0" xfId="0" applyNumberFormat="1" applyFont="1" applyFill="1"/>
    <xf numFmtId="0" fontId="9" fillId="2" borderId="0" xfId="0" applyFont="1" applyFill="1" applyAlignment="1">
      <alignment horizontal="center" vertical="center" wrapText="1"/>
    </xf>
    <xf numFmtId="4" fontId="8" fillId="2" borderId="0" xfId="0" applyNumberFormat="1" applyFont="1" applyFill="1"/>
    <xf numFmtId="167" fontId="9" fillId="2" borderId="0" xfId="0" applyNumberFormat="1" applyFont="1" applyFill="1" applyAlignment="1">
      <alignment horizontal="center" vertical="center" wrapText="1"/>
    </xf>
    <xf numFmtId="3" fontId="3" fillId="2" borderId="1" xfId="0" applyNumberFormat="1" applyFont="1" applyFill="1" applyBorder="1" applyAlignment="1">
      <alignment horizontal="center" vertical="center" wrapText="1"/>
    </xf>
    <xf numFmtId="0" fontId="8" fillId="2" borderId="0" xfId="0" applyFont="1" applyFill="1"/>
    <xf numFmtId="3" fontId="3" fillId="2" borderId="1" xfId="0" applyNumberFormat="1" applyFont="1" applyFill="1" applyBorder="1" applyAlignment="1">
      <alignment horizontal="right" vertical="center" wrapText="1"/>
    </xf>
    <xf numFmtId="0" fontId="1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167" fontId="8" fillId="2" borderId="0" xfId="0" applyNumberFormat="1" applyFont="1" applyFill="1"/>
    <xf numFmtId="0" fontId="11" fillId="3"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3" fontId="5" fillId="2" borderId="1" xfId="0" applyNumberFormat="1" applyFont="1" applyFill="1" applyBorder="1" applyAlignment="1">
      <alignment horizontal="right" vertical="center" wrapText="1"/>
    </xf>
    <xf numFmtId="0" fontId="23"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5" fillId="2" borderId="0" xfId="0" applyFont="1" applyFill="1"/>
    <xf numFmtId="167" fontId="15" fillId="2" borderId="0" xfId="0" applyNumberFormat="1"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3" fontId="10" fillId="0" borderId="1" xfId="0" applyNumberFormat="1" applyFont="1" applyBorder="1" applyAlignment="1">
      <alignment horizontal="right" vertical="center" wrapText="1"/>
    </xf>
    <xf numFmtId="0" fontId="16" fillId="2" borderId="0" xfId="0" applyFont="1" applyFill="1" applyAlignment="1">
      <alignment horizontal="center" vertical="center" wrapText="1"/>
    </xf>
    <xf numFmtId="0" fontId="10" fillId="2" borderId="0" xfId="0" applyFont="1" applyFill="1"/>
    <xf numFmtId="167" fontId="10" fillId="2" borderId="0" xfId="0" applyNumberFormat="1" applyFont="1" applyFill="1"/>
    <xf numFmtId="0" fontId="1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right" vertical="center" wrapText="1"/>
    </xf>
    <xf numFmtId="0" fontId="17" fillId="2" borderId="0" xfId="0" applyFont="1" applyFill="1" applyAlignment="1">
      <alignment horizontal="center" vertical="center" wrapText="1"/>
    </xf>
    <xf numFmtId="4" fontId="23" fillId="2" borderId="1" xfId="0" applyNumberFormat="1" applyFont="1" applyFill="1" applyBorder="1" applyAlignment="1">
      <alignment horizontal="center" vertical="center" wrapText="1"/>
    </xf>
    <xf numFmtId="0" fontId="9" fillId="2" borderId="0" xfId="0" applyFont="1" applyFill="1" applyAlignment="1">
      <alignment vertical="center" wrapText="1"/>
    </xf>
    <xf numFmtId="4" fontId="7" fillId="2" borderId="0" xfId="0" applyNumberFormat="1" applyFont="1" applyFill="1"/>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4" fontId="17" fillId="2" borderId="0" xfId="0" applyNumberFormat="1" applyFont="1" applyFill="1" applyAlignment="1">
      <alignment horizontal="center" vertical="center" wrapText="1"/>
    </xf>
    <xf numFmtId="0" fontId="7" fillId="3" borderId="0" xfId="0" applyFont="1" applyFill="1"/>
    <xf numFmtId="0" fontId="18" fillId="2" borderId="0" xfId="0" applyFont="1" applyFill="1" applyAlignment="1">
      <alignment horizontal="center" vertical="center" wrapText="1"/>
    </xf>
    <xf numFmtId="3" fontId="4" fillId="2" borderId="1" xfId="0" applyNumberFormat="1" applyFont="1" applyFill="1" applyBorder="1" applyAlignment="1">
      <alignment horizontal="right" vertical="center" wrapText="1"/>
    </xf>
    <xf numFmtId="0" fontId="15" fillId="3" borderId="0" xfId="0" applyFont="1" applyFill="1"/>
    <xf numFmtId="4" fontId="9" fillId="2" borderId="0" xfId="0" applyNumberFormat="1" applyFont="1" applyFill="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3" fontId="7" fillId="0" borderId="1" xfId="0" applyNumberFormat="1" applyFont="1" applyBorder="1" applyAlignment="1">
      <alignment horizontal="righ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3" fontId="15" fillId="0" borderId="1" xfId="0" applyNumberFormat="1" applyFont="1" applyBorder="1" applyAlignment="1">
      <alignment horizontal="right" vertical="center" wrapText="1"/>
    </xf>
    <xf numFmtId="3" fontId="24" fillId="2" borderId="6" xfId="3" quotePrefix="1" applyNumberFormat="1" applyFont="1" applyFill="1" applyBorder="1" applyAlignment="1">
      <alignment horizontal="left" vertical="center" wrapText="1"/>
    </xf>
    <xf numFmtId="4" fontId="3" fillId="2" borderId="1" xfId="0" applyNumberFormat="1" applyFont="1" applyFill="1" applyBorder="1" applyAlignment="1">
      <alignment horizontal="left" vertical="center" wrapText="1"/>
    </xf>
    <xf numFmtId="4"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left" vertical="center" wrapText="1"/>
    </xf>
    <xf numFmtId="4" fontId="14" fillId="2" borderId="0" xfId="0" applyNumberFormat="1" applyFont="1" applyFill="1" applyAlignment="1">
      <alignment horizontal="center" vertical="center" wrapText="1"/>
    </xf>
    <xf numFmtId="3" fontId="2" fillId="2" borderId="1" xfId="3" applyNumberFormat="1" applyFont="1" applyFill="1" applyBorder="1" applyAlignment="1">
      <alignment horizontal="left" vertical="center" wrapText="1"/>
    </xf>
    <xf numFmtId="4" fontId="16" fillId="2" borderId="0" xfId="0" applyNumberFormat="1" applyFont="1" applyFill="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wrapText="1"/>
    </xf>
    <xf numFmtId="3" fontId="3" fillId="0" borderId="1" xfId="3" quotePrefix="1" applyNumberFormat="1" applyFont="1" applyBorder="1" applyAlignment="1">
      <alignment horizontal="left" vertical="center"/>
    </xf>
    <xf numFmtId="3" fontId="25" fillId="0" borderId="1" xfId="3" applyNumberFormat="1" applyFont="1" applyBorder="1" applyAlignment="1">
      <alignment horizontal="justify" vertical="center" wrapText="1"/>
    </xf>
    <xf numFmtId="0" fontId="10" fillId="0" borderId="1" xfId="0" applyFont="1" applyBorder="1" applyAlignment="1">
      <alignment horizontal="center" vertical="center" wrapText="1"/>
    </xf>
    <xf numFmtId="3" fontId="3" fillId="0" borderId="1" xfId="3" applyNumberFormat="1" applyFont="1" applyBorder="1" applyAlignment="1">
      <alignment horizontal="justify" vertical="center" wrapText="1"/>
    </xf>
    <xf numFmtId="167" fontId="17" fillId="2" borderId="0" xfId="0" applyNumberFormat="1" applyFont="1" applyFill="1" applyAlignment="1">
      <alignment horizontal="center" vertical="center" wrapText="1"/>
    </xf>
    <xf numFmtId="0" fontId="13" fillId="2" borderId="1"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0" xfId="0" quotePrefix="1" applyFont="1" applyAlignment="1">
      <alignment horizontal="center" vertical="center" wrapText="1"/>
    </xf>
    <xf numFmtId="37" fontId="3" fillId="0" borderId="1" xfId="4" applyNumberFormat="1" applyFont="1" applyFill="1" applyBorder="1" applyAlignment="1">
      <alignment horizontal="right" vertical="center" wrapText="1"/>
    </xf>
    <xf numFmtId="37" fontId="2" fillId="0" borderId="1" xfId="4" applyNumberFormat="1" applyFont="1" applyFill="1" applyBorder="1" applyAlignment="1">
      <alignment horizontal="right" vertical="center" wrapText="1"/>
    </xf>
    <xf numFmtId="0" fontId="3" fillId="2" borderId="1"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center"/>
    </xf>
    <xf numFmtId="0" fontId="5" fillId="2" borderId="0" xfId="0" applyFont="1" applyFill="1" applyAlignment="1">
      <alignment horizontal="center"/>
    </xf>
    <xf numFmtId="0" fontId="5" fillId="2" borderId="2" xfId="0" applyFont="1" applyFill="1" applyBorder="1" applyAlignment="1">
      <alignment horizont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5" fillId="0" borderId="2" xfId="0" applyFont="1" applyBorder="1" applyAlignment="1">
      <alignment horizont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0" xfId="0" applyFont="1" applyAlignment="1">
      <alignment horizontal="left" vertical="center"/>
    </xf>
    <xf numFmtId="0" fontId="3" fillId="0" borderId="0" xfId="0" applyFont="1" applyAlignment="1">
      <alignment horizontal="right" vertical="center"/>
    </xf>
    <xf numFmtId="0" fontId="6" fillId="0" borderId="0" xfId="0" applyFont="1" applyAlignment="1">
      <alignment horizontal="center" vertical="center"/>
    </xf>
    <xf numFmtId="3" fontId="5" fillId="0" borderId="0" xfId="0" applyNumberFormat="1" applyFont="1" applyAlignment="1">
      <alignment horizontal="center" vertical="center"/>
    </xf>
    <xf numFmtId="0" fontId="5" fillId="0" borderId="2" xfId="0" applyFont="1" applyBorder="1" applyAlignment="1">
      <alignment horizontal="right" vertical="center"/>
    </xf>
    <xf numFmtId="3" fontId="8" fillId="2" borderId="1" xfId="0" applyNumberFormat="1" applyFont="1" applyFill="1" applyBorder="1" applyAlignment="1">
      <alignment horizontal="center" vertical="center" wrapText="1"/>
    </xf>
    <xf numFmtId="0" fontId="6" fillId="2" borderId="0" xfId="0" applyFont="1" applyFill="1" applyAlignment="1">
      <alignment horizontal="center" vertical="center" wrapText="1"/>
    </xf>
    <xf numFmtId="3" fontId="5" fillId="2" borderId="0" xfId="0" applyNumberFormat="1" applyFont="1" applyFill="1" applyAlignment="1">
      <alignment horizontal="center" vertical="center" wrapText="1"/>
    </xf>
    <xf numFmtId="3" fontId="5" fillId="2" borderId="2"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5">
    <cellStyle name="Comma" xfId="4" builtinId="3"/>
    <cellStyle name="Comma 2" xfId="2"/>
    <cellStyle name="Normal" xfId="0" builtinId="0"/>
    <cellStyle name="Normal 2" xfId="1"/>
    <cellStyle name="Normal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ieu%20k&#232;m%20Q&#272;%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Thu Huyen"/>
      <sheetName val="B2 Thu xa"/>
      <sheetName val="B2.1 Thi tran"/>
      <sheetName val="B2.2 Bum nua"/>
      <sheetName val="B2.3 Bum to"/>
      <sheetName val="B2.4 Can ho"/>
      <sheetName val="B2.5 Ka lang"/>
      <sheetName val="B2.6 Mu ca"/>
      <sheetName val="B2.7 Muong te"/>
      <sheetName val="B2.8 Nam khao"/>
      <sheetName val="B2.9 Pa U"/>
      <sheetName val="B3.10 Pa ve su"/>
      <sheetName val="B2.11 Ta ba"/>
      <sheetName val="B2.12 Tà Tổng"/>
      <sheetName val="B2.13 Thu lum"/>
      <sheetName val="B2.14 vang san"/>
      <sheetName val="đoi chieu"/>
      <sheetName val="ĐỐi chiếu"/>
      <sheetName val="Biểu 3 CHi"/>
      <sheetName val="B3.1 NN"/>
      <sheetName val="B3.2 TN"/>
      <sheetName val="B3.3 KT-HT"/>
      <sheetName val="B3.4 TC"/>
      <sheetName val="B3.5 VPUBND"/>
      <sheetName val="B3.6 Nvu"/>
      <sheetName val="B3.7 V.hoa"/>
      <sheetName val="B3.8 GD&amp;ĐT (2)"/>
      <sheetName val="B3.8 GD&amp;ĐT"/>
      <sheetName val="B3.9 Y te"/>
      <sheetName val="B3.10 LĐ"/>
      <sheetName val="B3.11 Dan toc"/>
      <sheetName val="B3.12 TTra"/>
      <sheetName val="B3.13 TPhap"/>
      <sheetName val="B3.14 CA"/>
      <sheetName val="B3.15 BCHQS"/>
      <sheetName val="B3.16 VH,TT-TrT"/>
      <sheetName val="B3.17 QĐat"/>
      <sheetName val="B3.18 BQLDA"/>
      <sheetName val="B3.19 TTGDNN"/>
      <sheetName val="B3.20 TTBDCT"/>
      <sheetName val="B3.21 CTĐ"/>
      <sheetName val="Sheet1"/>
      <sheetName val="B3.22 TTDVNN"/>
      <sheetName val="B3.23 Rung"/>
      <sheetName val="B3.24 VPHU"/>
      <sheetName val="B3.25 MTTQ"/>
      <sheetName val="B3.26 BCH Đoàn"/>
      <sheetName val="B3.27 HND"/>
      <sheetName val="B3.28 HLHPN"/>
      <sheetName val="B3.29 HCCB"/>
      <sheetName val="B3.30 NCT"/>
      <sheetName val="B3.31 NHCS"/>
      <sheetName val="B3.32 LĐLĐ"/>
      <sheetName val="B3.33 T.Tran"/>
      <sheetName val="B3.34 Bum nua"/>
      <sheetName val="B3.36 Can Ho"/>
      <sheetName val="B3.35 Bum to"/>
      <sheetName val="B3.37 Mu ca"/>
      <sheetName val="B3.38 Ka lang"/>
      <sheetName val="B3.39 Muong te"/>
      <sheetName val="B3.40 Nam khao"/>
      <sheetName val="B3.41 Pa Ủ"/>
      <sheetName val="B3.42 Pa ve su"/>
      <sheetName val="B3.43 Ta ba"/>
      <sheetName val="B3.44 Ta tong"/>
      <sheetName val="B3.45 Thu lum"/>
      <sheetName val="B3.46 vang san"/>
      <sheetName val="B MT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7">
          <cell r="E27">
            <v>866.5</v>
          </cell>
        </row>
        <row r="29">
          <cell r="E29">
            <v>60</v>
          </cell>
        </row>
        <row r="30">
          <cell r="E30">
            <v>0</v>
          </cell>
        </row>
        <row r="31">
          <cell r="E31">
            <v>20</v>
          </cell>
        </row>
        <row r="32">
          <cell r="E32">
            <v>10</v>
          </cell>
        </row>
      </sheetData>
      <sheetData sheetId="20" refreshError="1"/>
      <sheetData sheetId="21" refreshError="1">
        <row r="25">
          <cell r="E25">
            <v>15</v>
          </cell>
        </row>
        <row r="26">
          <cell r="E26">
            <v>10</v>
          </cell>
        </row>
        <row r="27">
          <cell r="E27">
            <v>20</v>
          </cell>
        </row>
        <row r="28">
          <cell r="E28">
            <v>10</v>
          </cell>
        </row>
        <row r="29">
          <cell r="E29">
            <v>15</v>
          </cell>
        </row>
      </sheetData>
      <sheetData sheetId="22" refreshError="1"/>
      <sheetData sheetId="23" refreshError="1">
        <row r="19">
          <cell r="E19">
            <v>130</v>
          </cell>
        </row>
      </sheetData>
      <sheetData sheetId="24" refreshError="1"/>
      <sheetData sheetId="25" refreshError="1">
        <row r="26">
          <cell r="E26">
            <v>15</v>
          </cell>
        </row>
        <row r="27">
          <cell r="E27">
            <v>10</v>
          </cell>
        </row>
        <row r="28">
          <cell r="E28">
            <v>10</v>
          </cell>
        </row>
      </sheetData>
      <sheetData sheetId="26" refreshError="1"/>
      <sheetData sheetId="27" refreshError="1"/>
      <sheetData sheetId="28" refreshError="1">
        <row r="24">
          <cell r="G24">
            <v>50</v>
          </cell>
        </row>
      </sheetData>
      <sheetData sheetId="29" refreshError="1">
        <row r="39">
          <cell r="G39">
            <v>10</v>
          </cell>
        </row>
        <row r="40">
          <cell r="G40">
            <v>20</v>
          </cell>
        </row>
        <row r="41">
          <cell r="G41">
            <v>0</v>
          </cell>
        </row>
        <row r="42">
          <cell r="G42">
            <v>10</v>
          </cell>
        </row>
        <row r="43">
          <cell r="G43">
            <v>5</v>
          </cell>
        </row>
        <row r="44">
          <cell r="G44">
            <v>5</v>
          </cell>
        </row>
      </sheetData>
      <sheetData sheetId="30" refreshError="1"/>
      <sheetData sheetId="31" refreshError="1"/>
      <sheetData sheetId="32" refreshError="1"/>
      <sheetData sheetId="33" refreshError="1"/>
      <sheetData sheetId="34" refreshError="1">
        <row r="20">
          <cell r="C20">
            <v>1641</v>
          </cell>
        </row>
      </sheetData>
      <sheetData sheetId="35" refreshError="1"/>
      <sheetData sheetId="36" refreshError="1"/>
      <sheetData sheetId="37" refreshError="1"/>
      <sheetData sheetId="38" refreshError="1">
        <row r="16">
          <cell r="E16">
            <v>1969.2</v>
          </cell>
        </row>
        <row r="32">
          <cell r="E32">
            <v>0</v>
          </cell>
        </row>
      </sheetData>
      <sheetData sheetId="39" refreshError="1">
        <row r="11">
          <cell r="E11">
            <v>224.55199999999999</v>
          </cell>
        </row>
        <row r="22">
          <cell r="E22">
            <v>20</v>
          </cell>
        </row>
      </sheetData>
      <sheetData sheetId="40" refreshError="1"/>
      <sheetData sheetId="41" refreshError="1"/>
      <sheetData sheetId="42" refreshError="1">
        <row r="30">
          <cell r="E30">
            <v>400</v>
          </cell>
        </row>
        <row r="31">
          <cell r="E31">
            <v>100</v>
          </cell>
        </row>
      </sheetData>
      <sheetData sheetId="43" refreshError="1"/>
      <sheetData sheetId="44" refreshError="1">
        <row r="57">
          <cell r="E57">
            <v>150</v>
          </cell>
        </row>
      </sheetData>
      <sheetData sheetId="45" refreshError="1">
        <row r="35">
          <cell r="E35">
            <v>20</v>
          </cell>
        </row>
      </sheetData>
      <sheetData sheetId="46" refreshError="1"/>
      <sheetData sheetId="47" refreshError="1">
        <row r="27">
          <cell r="E27">
            <v>15</v>
          </cell>
        </row>
        <row r="28">
          <cell r="E28">
            <v>20</v>
          </cell>
        </row>
      </sheetData>
      <sheetData sheetId="48" refreshError="1"/>
      <sheetData sheetId="49" refreshError="1"/>
      <sheetData sheetId="50" refreshError="1"/>
      <sheetData sheetId="51" refreshError="1"/>
      <sheetData sheetId="52" refreshError="1"/>
      <sheetData sheetId="53" refreshError="1">
        <row r="53">
          <cell r="E53">
            <v>40</v>
          </cell>
        </row>
      </sheetData>
      <sheetData sheetId="54" refreshError="1">
        <row r="49">
          <cell r="E49">
            <v>40</v>
          </cell>
        </row>
      </sheetData>
      <sheetData sheetId="55" refreshError="1">
        <row r="49">
          <cell r="E49">
            <v>40</v>
          </cell>
        </row>
      </sheetData>
      <sheetData sheetId="56" refreshError="1">
        <row r="49">
          <cell r="E49">
            <v>40</v>
          </cell>
        </row>
      </sheetData>
      <sheetData sheetId="57" refreshError="1">
        <row r="51">
          <cell r="E51">
            <v>40</v>
          </cell>
        </row>
      </sheetData>
      <sheetData sheetId="58" refreshError="1">
        <row r="49">
          <cell r="E49">
            <v>40</v>
          </cell>
        </row>
      </sheetData>
      <sheetData sheetId="59" refreshError="1">
        <row r="49">
          <cell r="E49">
            <v>40</v>
          </cell>
        </row>
      </sheetData>
      <sheetData sheetId="60" refreshError="1">
        <row r="48">
          <cell r="E48">
            <v>40</v>
          </cell>
        </row>
      </sheetData>
      <sheetData sheetId="61" refreshError="1">
        <row r="50">
          <cell r="E50">
            <v>40</v>
          </cell>
        </row>
      </sheetData>
      <sheetData sheetId="62" refreshError="1">
        <row r="50">
          <cell r="E50">
            <v>40</v>
          </cell>
        </row>
      </sheetData>
      <sheetData sheetId="63" refreshError="1">
        <row r="53">
          <cell r="E53">
            <v>40</v>
          </cell>
        </row>
      </sheetData>
      <sheetData sheetId="64" refreshError="1">
        <row r="50">
          <cell r="E50">
            <v>40</v>
          </cell>
        </row>
      </sheetData>
      <sheetData sheetId="65" refreshError="1">
        <row r="49">
          <cell r="E49">
            <v>40</v>
          </cell>
        </row>
      </sheetData>
      <sheetData sheetId="66" refreshError="1">
        <row r="49">
          <cell r="E49">
            <v>40</v>
          </cell>
        </row>
      </sheetData>
      <sheetData sheetId="6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N48"/>
  <sheetViews>
    <sheetView topLeftCell="A5" workbookViewId="0">
      <pane xSplit="2" ySplit="4" topLeftCell="C9" activePane="bottomRight" state="frozen"/>
      <selection activeCell="A5" sqref="A5"/>
      <selection pane="topRight" activeCell="C5" sqref="C5"/>
      <selection pane="bottomLeft" activeCell="A9" sqref="A9"/>
      <selection pane="bottomRight" activeCell="L13" sqref="L13"/>
    </sheetView>
  </sheetViews>
  <sheetFormatPr defaultColWidth="8.85546875" defaultRowHeight="15.75" x14ac:dyDescent="0.25"/>
  <cols>
    <col min="1" max="1" width="7.140625" style="1" customWidth="1"/>
    <col min="2" max="2" width="38.85546875" style="1" customWidth="1"/>
    <col min="3" max="6" width="12.42578125" style="1" customWidth="1"/>
    <col min="7" max="7" width="9.28515625" style="1" customWidth="1"/>
    <col min="8" max="8" width="11.5703125" style="1" customWidth="1"/>
    <col min="9" max="9" width="9.28515625" style="1" customWidth="1"/>
    <col min="10" max="10" width="11.7109375" style="51" hidden="1" customWidth="1"/>
    <col min="11" max="11" width="11.7109375" style="1" bestFit="1" customWidth="1"/>
    <col min="12" max="12" width="10.140625" style="1" bestFit="1" customWidth="1"/>
    <col min="13" max="16384" width="8.85546875" style="1"/>
  </cols>
  <sheetData>
    <row r="1" spans="1:12" x14ac:dyDescent="0.25">
      <c r="H1" s="175" t="s">
        <v>0</v>
      </c>
      <c r="I1" s="175"/>
    </row>
    <row r="2" spans="1:12" x14ac:dyDescent="0.25">
      <c r="A2" s="176" t="s">
        <v>220</v>
      </c>
      <c r="B2" s="176"/>
      <c r="C2" s="176"/>
      <c r="D2" s="176"/>
      <c r="E2" s="176"/>
      <c r="F2" s="176"/>
      <c r="G2" s="176"/>
      <c r="H2" s="176"/>
      <c r="I2" s="176"/>
    </row>
    <row r="3" spans="1:12" x14ac:dyDescent="0.25">
      <c r="A3" s="177" t="s">
        <v>221</v>
      </c>
      <c r="B3" s="177"/>
      <c r="C3" s="177"/>
      <c r="D3" s="177"/>
      <c r="E3" s="177"/>
      <c r="F3" s="177"/>
      <c r="G3" s="177"/>
      <c r="H3" s="177"/>
      <c r="I3" s="177"/>
    </row>
    <row r="4" spans="1:12" ht="24" customHeight="1" x14ac:dyDescent="0.25">
      <c r="G4" s="178" t="s">
        <v>45</v>
      </c>
      <c r="H4" s="178"/>
      <c r="I4" s="178"/>
    </row>
    <row r="5" spans="1:12" s="2" customFormat="1" ht="21" customHeight="1" x14ac:dyDescent="0.25">
      <c r="A5" s="179" t="s">
        <v>47</v>
      </c>
      <c r="B5" s="174" t="s">
        <v>46</v>
      </c>
      <c r="C5" s="179" t="s">
        <v>1</v>
      </c>
      <c r="D5" s="179" t="s">
        <v>48</v>
      </c>
      <c r="E5" s="179" t="s">
        <v>49</v>
      </c>
      <c r="F5" s="180" t="s">
        <v>85</v>
      </c>
      <c r="G5" s="174" t="s">
        <v>2</v>
      </c>
      <c r="H5" s="174"/>
      <c r="I5" s="174"/>
      <c r="J5" s="10"/>
    </row>
    <row r="6" spans="1:12" s="2" customFormat="1" ht="57.6" customHeight="1" x14ac:dyDescent="0.25">
      <c r="A6" s="174"/>
      <c r="B6" s="174"/>
      <c r="C6" s="174"/>
      <c r="D6" s="174"/>
      <c r="E6" s="174"/>
      <c r="F6" s="181"/>
      <c r="G6" s="38" t="s">
        <v>88</v>
      </c>
      <c r="H6" s="38" t="s">
        <v>89</v>
      </c>
      <c r="I6" s="38" t="s">
        <v>222</v>
      </c>
      <c r="J6" s="9" t="s">
        <v>223</v>
      </c>
      <c r="L6" s="10"/>
    </row>
    <row r="7" spans="1:12" s="4" customFormat="1" ht="18.75" customHeight="1" x14ac:dyDescent="0.25">
      <c r="A7" s="3" t="s">
        <v>3</v>
      </c>
      <c r="B7" s="3" t="s">
        <v>4</v>
      </c>
      <c r="C7" s="3">
        <v>1</v>
      </c>
      <c r="D7" s="3">
        <v>2</v>
      </c>
      <c r="E7" s="3">
        <v>3</v>
      </c>
      <c r="F7" s="3">
        <v>4</v>
      </c>
      <c r="G7" s="3">
        <v>5</v>
      </c>
      <c r="H7" s="3">
        <v>6</v>
      </c>
      <c r="I7" s="3">
        <v>7</v>
      </c>
      <c r="J7" s="74"/>
    </row>
    <row r="8" spans="1:12" s="6" customFormat="1" ht="18" customHeight="1" x14ac:dyDescent="0.25">
      <c r="A8" s="12"/>
      <c r="B8" s="38" t="s">
        <v>50</v>
      </c>
      <c r="C8" s="11">
        <f>+C9+C37+C43+C46</f>
        <v>839168</v>
      </c>
      <c r="D8" s="11">
        <f>+D9+D37+D43+D46</f>
        <v>840168</v>
      </c>
      <c r="E8" s="11">
        <f>+E9+E37+E43+E46</f>
        <v>776687.5</v>
      </c>
      <c r="F8" s="11">
        <f>+F9+F37+F43+F46</f>
        <v>1098057.5</v>
      </c>
      <c r="G8" s="11">
        <f>+E8/C8%</f>
        <v>92.554470618517385</v>
      </c>
      <c r="H8" s="11">
        <f>+E8/D8%</f>
        <v>92.444308757296156</v>
      </c>
      <c r="I8" s="11">
        <f>+E8/J8%</f>
        <v>102.73581668682969</v>
      </c>
      <c r="J8" s="5">
        <f>+J9+J37+J43+J46</f>
        <v>756004.6</v>
      </c>
      <c r="K8" s="83"/>
    </row>
    <row r="9" spans="1:12" s="6" customFormat="1" ht="34.5" customHeight="1" x14ac:dyDescent="0.25">
      <c r="A9" s="37" t="s">
        <v>3</v>
      </c>
      <c r="B9" s="13" t="s">
        <v>51</v>
      </c>
      <c r="C9" s="11">
        <f>+C10+C36</f>
        <v>60000</v>
      </c>
      <c r="D9" s="11">
        <f>+D10+D36</f>
        <v>61000</v>
      </c>
      <c r="E9" s="11">
        <f>+E10+E36</f>
        <v>36682.699999999997</v>
      </c>
      <c r="F9" s="11">
        <f>+F10+F36</f>
        <v>49500</v>
      </c>
      <c r="G9" s="11">
        <f t="shared" ref="G9:G13" si="0">+E9/C9%</f>
        <v>61.137833333333326</v>
      </c>
      <c r="H9" s="11">
        <f t="shared" ref="H9:H13" si="1">+E9/D9%</f>
        <v>60.135573770491796</v>
      </c>
      <c r="I9" s="11">
        <f t="shared" ref="I9:I45" si="2">+E9/J9%</f>
        <v>62.390743446307596</v>
      </c>
      <c r="J9" s="5">
        <f>+J10+J36</f>
        <v>58795.100000000006</v>
      </c>
      <c r="K9" s="5"/>
      <c r="L9" s="5"/>
    </row>
    <row r="10" spans="1:12" s="6" customFormat="1" ht="16.899999999999999" customHeight="1" x14ac:dyDescent="0.25">
      <c r="A10" s="37" t="s">
        <v>5</v>
      </c>
      <c r="B10" s="13" t="s">
        <v>6</v>
      </c>
      <c r="C10" s="11">
        <f>SUM(C11:C13)</f>
        <v>60000</v>
      </c>
      <c r="D10" s="11">
        <f t="shared" ref="D10:E10" si="3">SUM(D11:D13)</f>
        <v>61000</v>
      </c>
      <c r="E10" s="11">
        <f t="shared" si="3"/>
        <v>36682.699999999997</v>
      </c>
      <c r="F10" s="11">
        <f>SUM(F11:F13)</f>
        <v>49500</v>
      </c>
      <c r="G10" s="11">
        <f t="shared" si="0"/>
        <v>61.137833333333326</v>
      </c>
      <c r="H10" s="11">
        <f t="shared" si="1"/>
        <v>60.135573770491796</v>
      </c>
      <c r="I10" s="11">
        <f>+E10/J10%</f>
        <v>62.390743446307596</v>
      </c>
      <c r="J10" s="5">
        <f>+J11+J12+J13</f>
        <v>58795.100000000006</v>
      </c>
      <c r="K10" s="5">
        <f>100-I10</f>
        <v>37.609256553692404</v>
      </c>
    </row>
    <row r="11" spans="1:12" s="6" customFormat="1" ht="16.899999999999999" customHeight="1" x14ac:dyDescent="0.25">
      <c r="A11" s="12"/>
      <c r="B11" s="13" t="s">
        <v>7</v>
      </c>
      <c r="C11" s="11">
        <f>+C22+C33</f>
        <v>600</v>
      </c>
      <c r="D11" s="11">
        <f t="shared" ref="D11:F11" si="4">+D22+D33</f>
        <v>600</v>
      </c>
      <c r="E11" s="11">
        <f t="shared" si="4"/>
        <v>1577.6</v>
      </c>
      <c r="F11" s="11">
        <f t="shared" si="4"/>
        <v>1618.3</v>
      </c>
      <c r="G11" s="11">
        <f t="shared" si="0"/>
        <v>262.93333333333334</v>
      </c>
      <c r="H11" s="11">
        <f t="shared" si="1"/>
        <v>262.93333333333334</v>
      </c>
      <c r="I11" s="11">
        <f t="shared" si="2"/>
        <v>323.94250513347021</v>
      </c>
      <c r="J11" s="5">
        <f>+J22+J33</f>
        <v>487</v>
      </c>
      <c r="K11" s="5"/>
      <c r="L11" s="5"/>
    </row>
    <row r="12" spans="1:12" s="6" customFormat="1" ht="16.899999999999999" customHeight="1" x14ac:dyDescent="0.25">
      <c r="A12" s="12"/>
      <c r="B12" s="13" t="s">
        <v>8</v>
      </c>
      <c r="C12" s="11">
        <f>+C23+C29+C34+C16+C14</f>
        <v>3300</v>
      </c>
      <c r="D12" s="11">
        <f t="shared" ref="D12:F12" si="5">+D23+D29+D34+D16+D14</f>
        <v>3500</v>
      </c>
      <c r="E12" s="11">
        <f t="shared" si="5"/>
        <v>1231.3999999999999</v>
      </c>
      <c r="F12" s="11">
        <f t="shared" si="5"/>
        <v>1333.6</v>
      </c>
      <c r="G12" s="11">
        <f t="shared" si="0"/>
        <v>37.315151515151513</v>
      </c>
      <c r="H12" s="11">
        <f t="shared" si="1"/>
        <v>35.182857142857138</v>
      </c>
      <c r="I12" s="11">
        <f t="shared" si="2"/>
        <v>37.260953764221732</v>
      </c>
      <c r="J12" s="5">
        <f>+J23+J29+J34+J16+J14</f>
        <v>3304.8</v>
      </c>
    </row>
    <row r="13" spans="1:12" s="6" customFormat="1" ht="16.899999999999999" customHeight="1" x14ac:dyDescent="0.25">
      <c r="A13" s="37"/>
      <c r="B13" s="13" t="s">
        <v>9</v>
      </c>
      <c r="C13" s="11">
        <f>+C17+C19+C20+C24+C25+C26+C27+C30+C31+C35+C18</f>
        <v>56100</v>
      </c>
      <c r="D13" s="11">
        <f t="shared" ref="D13" si="6">+D17+D19+D20+D24+D25+D26+D27+D30+D31+D35+D18</f>
        <v>56900</v>
      </c>
      <c r="E13" s="11">
        <f>+E17+E19+E20+E24+E25+E26+E27+E30+E31+E35+E18</f>
        <v>33873.699999999997</v>
      </c>
      <c r="F13" s="11">
        <f>+F17+F19+F20+F24+F25+F26+F27+F30+F31+F35+F18</f>
        <v>46548.1</v>
      </c>
      <c r="G13" s="11">
        <f t="shared" si="0"/>
        <v>60.380926916221028</v>
      </c>
      <c r="H13" s="11">
        <f t="shared" si="1"/>
        <v>59.531985940246038</v>
      </c>
      <c r="I13" s="11">
        <f>+E13/J13%</f>
        <v>61.584850363523636</v>
      </c>
      <c r="J13" s="50">
        <f>+J17+J19+J20+J24+J25+J26+J27+J30+J31+J35+J18</f>
        <v>55003.3</v>
      </c>
      <c r="K13" s="5"/>
      <c r="L13" s="5"/>
    </row>
    <row r="14" spans="1:12" s="8" customFormat="1" ht="34.9" customHeight="1" x14ac:dyDescent="0.25">
      <c r="A14" s="14">
        <v>1</v>
      </c>
      <c r="B14" s="15" t="s">
        <v>86</v>
      </c>
      <c r="C14" s="16"/>
      <c r="D14" s="16"/>
      <c r="E14" s="16">
        <v>43.3</v>
      </c>
      <c r="F14" s="16">
        <v>45</v>
      </c>
      <c r="G14" s="11"/>
      <c r="H14" s="11"/>
      <c r="I14" s="16">
        <f>+E14/J14%</f>
        <v>217.58793969849248</v>
      </c>
      <c r="J14" s="7">
        <v>19.899999999999999</v>
      </c>
    </row>
    <row r="15" spans="1:12" s="8" customFormat="1" ht="16.899999999999999" customHeight="1" x14ac:dyDescent="0.25">
      <c r="A15" s="14">
        <v>2</v>
      </c>
      <c r="B15" s="15" t="s">
        <v>52</v>
      </c>
      <c r="C15" s="16">
        <f t="shared" ref="C15:D15" si="7">+C16+C17</f>
        <v>35200</v>
      </c>
      <c r="D15" s="16">
        <f t="shared" si="7"/>
        <v>35200</v>
      </c>
      <c r="E15" s="16">
        <f>+E16+E17</f>
        <v>23166</v>
      </c>
      <c r="F15" s="16">
        <f>+F16+F17</f>
        <v>33123.800000000003</v>
      </c>
      <c r="G15" s="16">
        <f t="shared" ref="G15:G39" si="8">+E15/C15%</f>
        <v>65.8125</v>
      </c>
      <c r="H15" s="16">
        <f t="shared" ref="H15:H39" si="9">+E15/D15%</f>
        <v>65.8125</v>
      </c>
      <c r="I15" s="16">
        <f>+E15/J15%</f>
        <v>68.09984214100308</v>
      </c>
      <c r="J15" s="7">
        <f>+J16+J17</f>
        <v>34017.699999999997</v>
      </c>
    </row>
    <row r="16" spans="1:12" s="79" customFormat="1" ht="16.899999999999999" customHeight="1" x14ac:dyDescent="0.25">
      <c r="A16" s="3"/>
      <c r="B16" s="76" t="s">
        <v>64</v>
      </c>
      <c r="C16" s="77"/>
      <c r="D16" s="77"/>
      <c r="E16" s="77">
        <v>147.5</v>
      </c>
      <c r="F16" s="77">
        <v>200</v>
      </c>
      <c r="G16" s="16"/>
      <c r="H16" s="11"/>
      <c r="I16" s="11"/>
      <c r="J16" s="78">
        <v>98.6</v>
      </c>
      <c r="K16" s="78"/>
    </row>
    <row r="17" spans="1:12" s="79" customFormat="1" ht="16.899999999999999" customHeight="1" x14ac:dyDescent="0.25">
      <c r="A17" s="3"/>
      <c r="B17" s="76" t="s">
        <v>68</v>
      </c>
      <c r="C17" s="77">
        <v>35200</v>
      </c>
      <c r="D17" s="77">
        <v>35200</v>
      </c>
      <c r="E17" s="77">
        <v>23018.5</v>
      </c>
      <c r="F17" s="77">
        <f>32800+123.8</f>
        <v>32923.800000000003</v>
      </c>
      <c r="G17" s="16"/>
      <c r="H17" s="11"/>
      <c r="I17" s="11"/>
      <c r="J17" s="78">
        <v>33919.1</v>
      </c>
      <c r="K17" s="78"/>
    </row>
    <row r="18" spans="1:12" s="8" customFormat="1" ht="16.899999999999999" customHeight="1" x14ac:dyDescent="0.25">
      <c r="A18" s="14">
        <v>3</v>
      </c>
      <c r="B18" s="15" t="s">
        <v>53</v>
      </c>
      <c r="C18" s="16">
        <v>1000</v>
      </c>
      <c r="D18" s="16">
        <v>1000</v>
      </c>
      <c r="E18" s="16">
        <v>962.7</v>
      </c>
      <c r="F18" s="16">
        <v>1300</v>
      </c>
      <c r="G18" s="16">
        <f t="shared" si="8"/>
        <v>96.27000000000001</v>
      </c>
      <c r="H18" s="16">
        <f t="shared" si="9"/>
        <v>96.27000000000001</v>
      </c>
      <c r="I18" s="16">
        <f t="shared" si="2"/>
        <v>39.702243483998679</v>
      </c>
      <c r="J18" s="7">
        <v>2424.8000000000002</v>
      </c>
    </row>
    <row r="19" spans="1:12" s="8" customFormat="1" ht="16.899999999999999" customHeight="1" x14ac:dyDescent="0.25">
      <c r="A19" s="14">
        <v>4</v>
      </c>
      <c r="B19" s="15" t="s">
        <v>54</v>
      </c>
      <c r="C19" s="16"/>
      <c r="D19" s="16"/>
      <c r="E19" s="16"/>
      <c r="F19" s="16"/>
      <c r="G19" s="11"/>
      <c r="H19" s="11"/>
      <c r="I19" s="11"/>
      <c r="J19" s="7"/>
    </row>
    <row r="20" spans="1:12" s="8" customFormat="1" ht="16.899999999999999" customHeight="1" x14ac:dyDescent="0.25">
      <c r="A20" s="14">
        <v>5</v>
      </c>
      <c r="B20" s="15" t="s">
        <v>55</v>
      </c>
      <c r="C20" s="16">
        <v>3300</v>
      </c>
      <c r="D20" s="16">
        <v>3300</v>
      </c>
      <c r="E20" s="16">
        <v>4143.8</v>
      </c>
      <c r="F20" s="16">
        <v>4300</v>
      </c>
      <c r="G20" s="16">
        <f t="shared" si="8"/>
        <v>125.56969696969698</v>
      </c>
      <c r="H20" s="16">
        <f t="shared" si="9"/>
        <v>125.56969696969698</v>
      </c>
      <c r="I20" s="16">
        <f t="shared" si="2"/>
        <v>142.40351902127222</v>
      </c>
      <c r="J20" s="7">
        <v>2909.9</v>
      </c>
    </row>
    <row r="21" spans="1:12" s="8" customFormat="1" ht="16.899999999999999" customHeight="1" x14ac:dyDescent="0.25">
      <c r="A21" s="14">
        <v>6</v>
      </c>
      <c r="B21" s="15" t="s">
        <v>56</v>
      </c>
      <c r="C21" s="16">
        <f>SUM(C22:C24)</f>
        <v>2000</v>
      </c>
      <c r="D21" s="16">
        <f>SUM(D22:D24)</f>
        <v>2000</v>
      </c>
      <c r="E21" s="16">
        <f>SUM(E22:E24)</f>
        <v>1696.3</v>
      </c>
      <c r="F21" s="16">
        <f>SUM(F22:F24)</f>
        <v>2230</v>
      </c>
      <c r="G21" s="16">
        <f t="shared" si="8"/>
        <v>84.814999999999998</v>
      </c>
      <c r="H21" s="16">
        <f t="shared" si="9"/>
        <v>84.814999999999998</v>
      </c>
      <c r="I21" s="16">
        <f t="shared" si="2"/>
        <v>54.482094106311223</v>
      </c>
      <c r="J21" s="7">
        <f>+J22+J23+J24</f>
        <v>3113.5</v>
      </c>
    </row>
    <row r="22" spans="1:12" s="79" customFormat="1" ht="16.899999999999999" customHeight="1" x14ac:dyDescent="0.25">
      <c r="A22" s="80"/>
      <c r="B22" s="76" t="s">
        <v>61</v>
      </c>
      <c r="C22" s="77">
        <v>100</v>
      </c>
      <c r="D22" s="77">
        <v>100</v>
      </c>
      <c r="E22" s="77">
        <v>89.3</v>
      </c>
      <c r="F22" s="77">
        <v>130</v>
      </c>
      <c r="G22" s="77"/>
      <c r="H22" s="77"/>
      <c r="I22" s="77"/>
      <c r="J22" s="78">
        <v>104.7</v>
      </c>
    </row>
    <row r="23" spans="1:12" s="79" customFormat="1" ht="16.899999999999999" customHeight="1" x14ac:dyDescent="0.25">
      <c r="A23" s="80"/>
      <c r="B23" s="76" t="s">
        <v>62</v>
      </c>
      <c r="C23" s="77"/>
      <c r="D23" s="77"/>
      <c r="E23" s="77"/>
      <c r="F23" s="77"/>
      <c r="G23" s="11"/>
      <c r="H23" s="11"/>
      <c r="I23" s="11"/>
      <c r="J23" s="78"/>
    </row>
    <row r="24" spans="1:12" s="79" customFormat="1" ht="16.899999999999999" customHeight="1" x14ac:dyDescent="0.25">
      <c r="A24" s="80"/>
      <c r="B24" s="76" t="s">
        <v>63</v>
      </c>
      <c r="C24" s="77">
        <v>1900</v>
      </c>
      <c r="D24" s="77">
        <v>1900</v>
      </c>
      <c r="E24" s="77">
        <v>1607</v>
      </c>
      <c r="F24" s="77">
        <v>2100</v>
      </c>
      <c r="G24" s="11"/>
      <c r="H24" s="11"/>
      <c r="I24" s="11"/>
      <c r="J24" s="78">
        <v>3008.8</v>
      </c>
    </row>
    <row r="25" spans="1:12" s="8" customFormat="1" ht="16.899999999999999" customHeight="1" x14ac:dyDescent="0.25">
      <c r="A25" s="14">
        <v>7</v>
      </c>
      <c r="B25" s="15" t="s">
        <v>10</v>
      </c>
      <c r="C25" s="16"/>
      <c r="D25" s="16"/>
      <c r="E25" s="16">
        <v>1.2</v>
      </c>
      <c r="F25" s="16">
        <v>1.2</v>
      </c>
      <c r="G25" s="16"/>
      <c r="H25" s="16"/>
      <c r="I25" s="16"/>
      <c r="J25" s="7">
        <v>0</v>
      </c>
    </row>
    <row r="26" spans="1:12" s="8" customFormat="1" ht="16.899999999999999" customHeight="1" x14ac:dyDescent="0.25">
      <c r="A26" s="14">
        <v>8</v>
      </c>
      <c r="B26" s="15" t="s">
        <v>11</v>
      </c>
      <c r="C26" s="16"/>
      <c r="D26" s="16"/>
      <c r="E26" s="16"/>
      <c r="F26" s="16"/>
      <c r="G26" s="11"/>
      <c r="H26" s="11"/>
      <c r="I26" s="11"/>
      <c r="J26" s="7"/>
    </row>
    <row r="27" spans="1:12" s="8" customFormat="1" ht="16.899999999999999" customHeight="1" x14ac:dyDescent="0.25">
      <c r="A27" s="14">
        <v>9</v>
      </c>
      <c r="B27" s="15" t="s">
        <v>57</v>
      </c>
      <c r="C27" s="16">
        <v>500</v>
      </c>
      <c r="D27" s="16">
        <v>500</v>
      </c>
      <c r="E27" s="16">
        <v>167.2</v>
      </c>
      <c r="F27" s="16">
        <v>500</v>
      </c>
      <c r="G27" s="16">
        <f t="shared" si="8"/>
        <v>33.44</v>
      </c>
      <c r="H27" s="16">
        <f t="shared" si="9"/>
        <v>33.44</v>
      </c>
      <c r="I27" s="16">
        <f t="shared" si="2"/>
        <v>70.727580372250415</v>
      </c>
      <c r="J27" s="7">
        <v>236.4</v>
      </c>
    </row>
    <row r="28" spans="1:12" s="8" customFormat="1" ht="16.899999999999999" customHeight="1" x14ac:dyDescent="0.25">
      <c r="A28" s="14">
        <v>10</v>
      </c>
      <c r="B28" s="15" t="s">
        <v>58</v>
      </c>
      <c r="C28" s="16">
        <f>+C29+C30</f>
        <v>15000</v>
      </c>
      <c r="D28" s="16">
        <f t="shared" ref="D28:E28" si="10">+D29+D30</f>
        <v>16000</v>
      </c>
      <c r="E28" s="16">
        <f t="shared" si="10"/>
        <v>4260.1000000000004</v>
      </c>
      <c r="F28" s="16">
        <f>+F29+F30</f>
        <v>4500</v>
      </c>
      <c r="G28" s="16">
        <f>+E28/C28%</f>
        <v>28.40066666666667</v>
      </c>
      <c r="H28" s="16">
        <f t="shared" si="9"/>
        <v>26.625625000000003</v>
      </c>
      <c r="I28" s="16">
        <f t="shared" si="2"/>
        <v>29.586287841432334</v>
      </c>
      <c r="J28" s="7">
        <f>+J29+J30</f>
        <v>14398.900000000001</v>
      </c>
      <c r="K28" s="81"/>
    </row>
    <row r="29" spans="1:12" s="79" customFormat="1" ht="16.899999999999999" customHeight="1" x14ac:dyDescent="0.25">
      <c r="A29" s="80"/>
      <c r="B29" s="76" t="s">
        <v>64</v>
      </c>
      <c r="C29" s="77">
        <v>3000</v>
      </c>
      <c r="D29" s="77">
        <v>3200</v>
      </c>
      <c r="E29" s="77">
        <v>852</v>
      </c>
      <c r="F29" s="77">
        <v>900</v>
      </c>
      <c r="G29" s="77"/>
      <c r="H29" s="77"/>
      <c r="I29" s="77"/>
      <c r="J29" s="78">
        <v>2879.8</v>
      </c>
    </row>
    <row r="30" spans="1:12" s="79" customFormat="1" ht="16.899999999999999" customHeight="1" x14ac:dyDescent="0.25">
      <c r="A30" s="80"/>
      <c r="B30" s="76" t="s">
        <v>65</v>
      </c>
      <c r="C30" s="77">
        <v>12000</v>
      </c>
      <c r="D30" s="77">
        <v>12800</v>
      </c>
      <c r="E30" s="77">
        <v>3408.1</v>
      </c>
      <c r="F30" s="77">
        <v>3600</v>
      </c>
      <c r="G30" s="77"/>
      <c r="H30" s="77"/>
      <c r="I30" s="77"/>
      <c r="J30" s="78">
        <v>11519.1</v>
      </c>
    </row>
    <row r="31" spans="1:12" s="8" customFormat="1" ht="34.15" customHeight="1" x14ac:dyDescent="0.25">
      <c r="A31" s="14">
        <v>11</v>
      </c>
      <c r="B31" s="15" t="s">
        <v>59</v>
      </c>
      <c r="C31" s="16">
        <v>0</v>
      </c>
      <c r="D31" s="16">
        <v>0</v>
      </c>
      <c r="E31" s="16">
        <v>0</v>
      </c>
      <c r="F31" s="16"/>
      <c r="G31" s="11"/>
      <c r="H31" s="11"/>
      <c r="I31" s="11"/>
      <c r="J31" s="7"/>
    </row>
    <row r="32" spans="1:12" s="8" customFormat="1" ht="16.899999999999999" customHeight="1" x14ac:dyDescent="0.25">
      <c r="A32" s="14">
        <v>12</v>
      </c>
      <c r="B32" s="15" t="s">
        <v>60</v>
      </c>
      <c r="C32" s="16">
        <f>SUM(C33:C35)</f>
        <v>3000</v>
      </c>
      <c r="D32" s="16">
        <f t="shared" ref="D32:E32" si="11">SUM(D33:D35)</f>
        <v>3000</v>
      </c>
      <c r="E32" s="16">
        <f t="shared" si="11"/>
        <v>2242.1</v>
      </c>
      <c r="F32" s="16">
        <v>3500</v>
      </c>
      <c r="G32" s="16">
        <f t="shared" si="8"/>
        <v>74.736666666666665</v>
      </c>
      <c r="H32" s="16">
        <f t="shared" si="9"/>
        <v>74.736666666666665</v>
      </c>
      <c r="I32" s="16">
        <f>+E32/J32%</f>
        <v>133.93667861409799</v>
      </c>
      <c r="J32" s="7">
        <v>1674</v>
      </c>
      <c r="L32" s="7"/>
    </row>
    <row r="33" spans="1:14" s="79" customFormat="1" ht="16.899999999999999" customHeight="1" x14ac:dyDescent="0.25">
      <c r="A33" s="80"/>
      <c r="B33" s="76" t="s">
        <v>66</v>
      </c>
      <c r="C33" s="77">
        <v>500</v>
      </c>
      <c r="D33" s="77">
        <v>500</v>
      </c>
      <c r="E33" s="77">
        <v>1488.3</v>
      </c>
      <c r="F33" s="77">
        <v>1488.3</v>
      </c>
      <c r="G33" s="77">
        <f>+E33/C33%</f>
        <v>297.65999999999997</v>
      </c>
      <c r="H33" s="77">
        <f t="shared" ref="H33:H35" si="12">+E33/D33%</f>
        <v>297.65999999999997</v>
      </c>
      <c r="I33" s="77">
        <f t="shared" ref="I33:I35" si="13">+E33/J33%</f>
        <v>389.3015956055454</v>
      </c>
      <c r="J33" s="78">
        <v>382.3</v>
      </c>
    </row>
    <row r="34" spans="1:14" s="79" customFormat="1" ht="16.899999999999999" customHeight="1" x14ac:dyDescent="0.25">
      <c r="A34" s="80"/>
      <c r="B34" s="76" t="s">
        <v>64</v>
      </c>
      <c r="C34" s="77">
        <v>300</v>
      </c>
      <c r="D34" s="77">
        <v>300</v>
      </c>
      <c r="E34" s="77">
        <v>188.6</v>
      </c>
      <c r="F34" s="77">
        <v>188.6</v>
      </c>
      <c r="G34" s="77">
        <f t="shared" ref="G34:G35" si="14">+E34/C34%</f>
        <v>62.866666666666667</v>
      </c>
      <c r="H34" s="77">
        <f t="shared" si="12"/>
        <v>62.866666666666667</v>
      </c>
      <c r="I34" s="77">
        <f t="shared" si="13"/>
        <v>61.533442088091356</v>
      </c>
      <c r="J34" s="78">
        <v>306.5</v>
      </c>
    </row>
    <row r="35" spans="1:14" s="79" customFormat="1" ht="16.899999999999999" customHeight="1" x14ac:dyDescent="0.25">
      <c r="A35" s="80"/>
      <c r="B35" s="76" t="s">
        <v>65</v>
      </c>
      <c r="C35" s="77">
        <v>2200</v>
      </c>
      <c r="D35" s="77">
        <v>2200</v>
      </c>
      <c r="E35" s="77">
        <f>352.8+212.4</f>
        <v>565.20000000000005</v>
      </c>
      <c r="F35" s="77">
        <f>352.8+212.4+1257.9</f>
        <v>1823.1000000000001</v>
      </c>
      <c r="G35" s="77">
        <f t="shared" si="14"/>
        <v>25.690909090909091</v>
      </c>
      <c r="H35" s="77">
        <f t="shared" si="12"/>
        <v>25.690909090909091</v>
      </c>
      <c r="I35" s="77">
        <f t="shared" si="13"/>
        <v>57.369062119366639</v>
      </c>
      <c r="J35" s="78">
        <v>985.19999999999993</v>
      </c>
    </row>
    <row r="36" spans="1:14" s="6" customFormat="1" ht="16.899999999999999" customHeight="1" x14ac:dyDescent="0.25">
      <c r="A36" s="37" t="s">
        <v>12</v>
      </c>
      <c r="B36" s="13" t="s">
        <v>13</v>
      </c>
      <c r="C36" s="11">
        <v>0</v>
      </c>
      <c r="D36" s="11">
        <v>0</v>
      </c>
      <c r="E36" s="11">
        <v>0</v>
      </c>
      <c r="F36" s="11">
        <v>0</v>
      </c>
      <c r="G36" s="11"/>
      <c r="H36" s="11"/>
      <c r="I36" s="11"/>
      <c r="J36" s="5"/>
    </row>
    <row r="37" spans="1:14" s="6" customFormat="1" ht="16.899999999999999" customHeight="1" x14ac:dyDescent="0.25">
      <c r="A37" s="37" t="s">
        <v>4</v>
      </c>
      <c r="B37" s="13" t="s">
        <v>14</v>
      </c>
      <c r="C37" s="11">
        <f>+C38+C39+C42</f>
        <v>779168</v>
      </c>
      <c r="D37" s="11">
        <f t="shared" ref="D37:F37" si="15">+D38+D39+D42</f>
        <v>779168</v>
      </c>
      <c r="E37" s="11">
        <f>+E38+E39+E42</f>
        <v>533180.5</v>
      </c>
      <c r="F37" s="11">
        <f t="shared" si="15"/>
        <v>841733.2</v>
      </c>
      <c r="G37" s="11">
        <f t="shared" si="8"/>
        <v>68.429465789149447</v>
      </c>
      <c r="H37" s="11">
        <f t="shared" si="9"/>
        <v>68.429465789149447</v>
      </c>
      <c r="I37" s="11">
        <f t="shared" si="2"/>
        <v>83.821076017743309</v>
      </c>
      <c r="J37" s="5">
        <f>+J38+J39</f>
        <v>636093.6</v>
      </c>
    </row>
    <row r="38" spans="1:14" s="6" customFormat="1" ht="16.899999999999999" customHeight="1" x14ac:dyDescent="0.25">
      <c r="A38" s="37" t="s">
        <v>5</v>
      </c>
      <c r="B38" s="13" t="s">
        <v>15</v>
      </c>
      <c r="C38" s="11">
        <v>489031</v>
      </c>
      <c r="D38" s="11">
        <v>489031</v>
      </c>
      <c r="E38" s="11">
        <v>306264.8</v>
      </c>
      <c r="F38" s="11">
        <v>489031</v>
      </c>
      <c r="G38" s="11">
        <f t="shared" si="8"/>
        <v>62.626868235347033</v>
      </c>
      <c r="H38" s="11">
        <f t="shared" si="9"/>
        <v>62.626868235347033</v>
      </c>
      <c r="I38" s="11">
        <f t="shared" si="2"/>
        <v>71.065449914795195</v>
      </c>
      <c r="J38" s="5">
        <v>430961.6</v>
      </c>
      <c r="L38" s="5"/>
    </row>
    <row r="39" spans="1:14" s="6" customFormat="1" ht="16.899999999999999" customHeight="1" x14ac:dyDescent="0.25">
      <c r="A39" s="37" t="s">
        <v>12</v>
      </c>
      <c r="B39" s="13" t="s">
        <v>16</v>
      </c>
      <c r="C39" s="11">
        <f>+C41+C40</f>
        <v>290137</v>
      </c>
      <c r="D39" s="11">
        <f t="shared" ref="D39:F39" si="16">+D41+D40</f>
        <v>290137</v>
      </c>
      <c r="E39" s="11">
        <f t="shared" si="16"/>
        <v>164350.5</v>
      </c>
      <c r="F39" s="11">
        <f t="shared" si="16"/>
        <v>262732.5</v>
      </c>
      <c r="G39" s="11">
        <f t="shared" si="8"/>
        <v>56.645825937401987</v>
      </c>
      <c r="H39" s="11">
        <f t="shared" si="9"/>
        <v>56.645825937401987</v>
      </c>
      <c r="I39" s="11">
        <f t="shared" si="2"/>
        <v>80.119386541348973</v>
      </c>
      <c r="J39" s="5">
        <f>+J40</f>
        <v>205132</v>
      </c>
      <c r="L39" s="5"/>
    </row>
    <row r="40" spans="1:14" s="8" customFormat="1" ht="16.899999999999999" customHeight="1" x14ac:dyDescent="0.25">
      <c r="A40" s="14">
        <v>1</v>
      </c>
      <c r="B40" s="15" t="s">
        <v>17</v>
      </c>
      <c r="C40" s="16">
        <v>290137</v>
      </c>
      <c r="D40" s="16">
        <v>290137</v>
      </c>
      <c r="E40" s="16">
        <v>164350.5</v>
      </c>
      <c r="F40" s="16">
        <f>+D40-23223.2-1082-803-1269.3-500-31-271-225</f>
        <v>262732.5</v>
      </c>
      <c r="G40" s="16">
        <f>+E40/C40%</f>
        <v>56.645825937401987</v>
      </c>
      <c r="H40" s="16">
        <f>+E40/D40%</f>
        <v>56.645825937401987</v>
      </c>
      <c r="I40" s="16">
        <f t="shared" si="2"/>
        <v>80.119386541348973</v>
      </c>
      <c r="J40" s="7">
        <v>205132</v>
      </c>
      <c r="K40" s="82"/>
      <c r="L40" s="5"/>
      <c r="M40" s="6"/>
      <c r="N40" s="6"/>
    </row>
    <row r="41" spans="1:14" s="8" customFormat="1" ht="16.899999999999999" customHeight="1" x14ac:dyDescent="0.25">
      <c r="A41" s="14">
        <v>2</v>
      </c>
      <c r="B41" s="15" t="s">
        <v>18</v>
      </c>
      <c r="C41" s="16"/>
      <c r="D41" s="16"/>
      <c r="E41" s="16"/>
      <c r="F41" s="16"/>
      <c r="G41" s="11"/>
      <c r="H41" s="11"/>
      <c r="I41" s="11"/>
      <c r="J41" s="7"/>
      <c r="K41" s="82"/>
      <c r="L41" s="5"/>
      <c r="M41" s="6"/>
      <c r="N41" s="6"/>
    </row>
    <row r="42" spans="1:14" s="6" customFormat="1" ht="16.899999999999999" customHeight="1" x14ac:dyDescent="0.25">
      <c r="A42" s="37" t="s">
        <v>19</v>
      </c>
      <c r="B42" s="13" t="s">
        <v>20</v>
      </c>
      <c r="C42" s="11">
        <v>0</v>
      </c>
      <c r="D42" s="11"/>
      <c r="E42" s="11">
        <v>62565.2</v>
      </c>
      <c r="F42" s="11">
        <f>62565.2+1127.1+22096.1+1082+803+1269.3+500+31+271+225</f>
        <v>89969.7</v>
      </c>
      <c r="G42" s="11"/>
      <c r="H42" s="11"/>
      <c r="I42" s="11"/>
      <c r="J42" s="5"/>
      <c r="K42" s="75"/>
      <c r="L42" s="5"/>
    </row>
    <row r="43" spans="1:14" s="6" customFormat="1" ht="16.899999999999999" customHeight="1" x14ac:dyDescent="0.25">
      <c r="A43" s="37" t="s">
        <v>21</v>
      </c>
      <c r="B43" s="13" t="s">
        <v>67</v>
      </c>
      <c r="C43" s="11">
        <f>+C44+C45</f>
        <v>0</v>
      </c>
      <c r="D43" s="11">
        <f t="shared" ref="D43:F43" si="17">+D44+D45</f>
        <v>0</v>
      </c>
      <c r="E43" s="11">
        <f t="shared" si="17"/>
        <v>206824.30000000002</v>
      </c>
      <c r="F43" s="11">
        <f t="shared" si="17"/>
        <v>206824.30000000002</v>
      </c>
      <c r="G43" s="11"/>
      <c r="H43" s="11"/>
      <c r="I43" s="11">
        <f t="shared" si="2"/>
        <v>338.41324434394329</v>
      </c>
      <c r="J43" s="5">
        <f>+J44+J45</f>
        <v>61115.899999999994</v>
      </c>
      <c r="K43" s="83"/>
      <c r="L43" s="5"/>
    </row>
    <row r="44" spans="1:14" s="8" customFormat="1" ht="16.899999999999999" customHeight="1" x14ac:dyDescent="0.25">
      <c r="A44" s="14">
        <v>1</v>
      </c>
      <c r="B44" s="15" t="s">
        <v>22</v>
      </c>
      <c r="C44" s="16"/>
      <c r="D44" s="16"/>
      <c r="E44" s="16">
        <v>175627.6</v>
      </c>
      <c r="F44" s="16">
        <v>175627.6</v>
      </c>
      <c r="G44" s="11"/>
      <c r="H44" s="11"/>
      <c r="I44" s="16">
        <f t="shared" si="2"/>
        <v>300.47390770262552</v>
      </c>
      <c r="J44" s="7">
        <v>58450.2</v>
      </c>
      <c r="K44" s="82"/>
      <c r="L44" s="84"/>
      <c r="M44" s="84"/>
      <c r="N44" s="84"/>
    </row>
    <row r="45" spans="1:14" s="8" customFormat="1" ht="16.899999999999999" customHeight="1" x14ac:dyDescent="0.25">
      <c r="A45" s="14">
        <v>2</v>
      </c>
      <c r="B45" s="15" t="s">
        <v>23</v>
      </c>
      <c r="C45" s="16"/>
      <c r="D45" s="16"/>
      <c r="E45" s="16">
        <v>31196.7</v>
      </c>
      <c r="F45" s="16">
        <v>31196.7</v>
      </c>
      <c r="G45" s="11"/>
      <c r="H45" s="11"/>
      <c r="I45" s="16">
        <f t="shared" si="2"/>
        <v>1170.3004839254231</v>
      </c>
      <c r="J45" s="7">
        <v>2665.7</v>
      </c>
    </row>
    <row r="46" spans="1:14" s="6" customFormat="1" ht="16.899999999999999" customHeight="1" x14ac:dyDescent="0.25">
      <c r="A46" s="37" t="s">
        <v>24</v>
      </c>
      <c r="B46" s="13" t="s">
        <v>25</v>
      </c>
      <c r="C46" s="11">
        <v>0</v>
      </c>
      <c r="D46" s="11">
        <v>0</v>
      </c>
      <c r="E46" s="11">
        <v>0</v>
      </c>
      <c r="F46" s="11">
        <v>0</v>
      </c>
      <c r="G46" s="11"/>
      <c r="H46" s="11"/>
      <c r="I46" s="11"/>
      <c r="J46" s="5"/>
    </row>
    <row r="48" spans="1:14" x14ac:dyDescent="0.25">
      <c r="C48" s="6"/>
    </row>
  </sheetData>
  <mergeCells count="11">
    <mergeCell ref="G5:I5"/>
    <mergeCell ref="H1:I1"/>
    <mergeCell ref="A2:I2"/>
    <mergeCell ref="A3:I3"/>
    <mergeCell ref="G4:I4"/>
    <mergeCell ref="A5:A6"/>
    <mergeCell ref="B5:B6"/>
    <mergeCell ref="C5:C6"/>
    <mergeCell ref="D5:D6"/>
    <mergeCell ref="E5:E6"/>
    <mergeCell ref="F5:F6"/>
  </mergeCells>
  <printOptions horizontalCentered="1"/>
  <pageMargins left="0.27559055118110237" right="0.23622047244094491" top="0.47244094488188981" bottom="0.51181102362204722" header="0.31496062992125984" footer="0.31496062992125984"/>
  <pageSetup paperSize="9" scale="73"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N76"/>
  <sheetViews>
    <sheetView workbookViewId="0">
      <selection activeCell="K59" sqref="K59"/>
    </sheetView>
  </sheetViews>
  <sheetFormatPr defaultColWidth="8.85546875" defaultRowHeight="15.75" x14ac:dyDescent="0.25"/>
  <cols>
    <col min="1" max="1" width="7.140625" style="46" customWidth="1"/>
    <col min="2" max="2" width="53.5703125" style="46" customWidth="1"/>
    <col min="3" max="6" width="12.85546875" style="46" customWidth="1"/>
    <col min="7" max="7" width="9.28515625" style="46" customWidth="1"/>
    <col min="8" max="8" width="11.42578125" style="46" customWidth="1"/>
    <col min="9" max="9" width="9.28515625" style="46" customWidth="1"/>
    <col min="10" max="10" width="11.140625" style="73" hidden="1" customWidth="1"/>
    <col min="11" max="11" width="19.42578125" style="46" customWidth="1"/>
    <col min="12" max="12" width="10.5703125" style="46" customWidth="1"/>
    <col min="13" max="13" width="19.7109375" style="89" customWidth="1"/>
    <col min="14" max="14" width="11.7109375" style="46" customWidth="1"/>
    <col min="15" max="16384" width="8.85546875" style="46"/>
  </cols>
  <sheetData>
    <row r="1" spans="1:14" x14ac:dyDescent="0.25">
      <c r="H1" s="183" t="s">
        <v>69</v>
      </c>
      <c r="I1" s="183"/>
      <c r="J1" s="54"/>
      <c r="K1" s="53"/>
    </row>
    <row r="2" spans="1:14" x14ac:dyDescent="0.25">
      <c r="A2" s="184" t="s">
        <v>224</v>
      </c>
      <c r="B2" s="184"/>
      <c r="C2" s="184"/>
      <c r="D2" s="184"/>
      <c r="E2" s="184"/>
      <c r="F2" s="184"/>
      <c r="G2" s="184"/>
      <c r="H2" s="184"/>
      <c r="I2" s="184"/>
      <c r="J2" s="56"/>
      <c r="K2" s="55"/>
    </row>
    <row r="3" spans="1:14" ht="15.75" customHeight="1" x14ac:dyDescent="0.25">
      <c r="A3" s="185" t="s">
        <v>221</v>
      </c>
      <c r="B3" s="185"/>
      <c r="C3" s="185"/>
      <c r="D3" s="185"/>
      <c r="E3" s="185"/>
      <c r="F3" s="185"/>
      <c r="G3" s="185"/>
      <c r="H3" s="185"/>
      <c r="I3" s="185"/>
      <c r="J3" s="58"/>
      <c r="K3" s="57"/>
    </row>
    <row r="4" spans="1:14" ht="24" customHeight="1" x14ac:dyDescent="0.25">
      <c r="G4" s="186" t="s">
        <v>45</v>
      </c>
      <c r="H4" s="186"/>
      <c r="I4" s="186"/>
      <c r="J4" s="58"/>
      <c r="K4" s="57"/>
    </row>
    <row r="5" spans="1:14" s="60" customFormat="1" ht="21" customHeight="1" x14ac:dyDescent="0.25">
      <c r="A5" s="187" t="s">
        <v>47</v>
      </c>
      <c r="B5" s="182" t="s">
        <v>46</v>
      </c>
      <c r="C5" s="187" t="s">
        <v>70</v>
      </c>
      <c r="D5" s="187" t="s">
        <v>26</v>
      </c>
      <c r="E5" s="187" t="s">
        <v>49</v>
      </c>
      <c r="F5" s="188" t="s">
        <v>85</v>
      </c>
      <c r="G5" s="182" t="s">
        <v>2</v>
      </c>
      <c r="H5" s="182"/>
      <c r="I5" s="182"/>
      <c r="J5" s="59"/>
      <c r="M5" s="90"/>
    </row>
    <row r="6" spans="1:14" s="60" customFormat="1" ht="57.6" customHeight="1" x14ac:dyDescent="0.25">
      <c r="A6" s="182"/>
      <c r="B6" s="182"/>
      <c r="C6" s="182"/>
      <c r="D6" s="182"/>
      <c r="E6" s="182"/>
      <c r="F6" s="189"/>
      <c r="G6" s="45" t="s">
        <v>88</v>
      </c>
      <c r="H6" s="45" t="s">
        <v>89</v>
      </c>
      <c r="I6" s="45" t="s">
        <v>222</v>
      </c>
      <c r="J6" s="61" t="s">
        <v>225</v>
      </c>
      <c r="K6" s="61"/>
      <c r="L6" s="59"/>
      <c r="M6" s="90"/>
    </row>
    <row r="7" spans="1:14" s="63" customFormat="1" ht="15.75" customHeight="1" x14ac:dyDescent="0.25">
      <c r="A7" s="48" t="s">
        <v>3</v>
      </c>
      <c r="B7" s="48" t="s">
        <v>4</v>
      </c>
      <c r="C7" s="48">
        <v>1</v>
      </c>
      <c r="D7" s="48">
        <v>2</v>
      </c>
      <c r="E7" s="48">
        <v>3</v>
      </c>
      <c r="F7" s="48">
        <v>4</v>
      </c>
      <c r="G7" s="48">
        <v>5</v>
      </c>
      <c r="H7" s="48">
        <v>6</v>
      </c>
      <c r="I7" s="48">
        <v>7</v>
      </c>
      <c r="J7" s="62"/>
      <c r="M7" s="52"/>
    </row>
    <row r="8" spans="1:14" s="40" customFormat="1" ht="16.899999999999999" customHeight="1" x14ac:dyDescent="0.25">
      <c r="A8" s="44"/>
      <c r="B8" s="45" t="s">
        <v>71</v>
      </c>
      <c r="C8" s="64">
        <f>+C9+C29+C60+C65</f>
        <v>839168</v>
      </c>
      <c r="D8" s="64">
        <f>+D9+D29+D60+D65</f>
        <v>840168</v>
      </c>
      <c r="E8" s="64">
        <f>+E9+E29+E60+E65</f>
        <v>797331.1</v>
      </c>
      <c r="F8" s="64">
        <f>+F9+F29+F60+F65</f>
        <v>1098057.4920000001</v>
      </c>
      <c r="G8" s="64">
        <f>+E8/C8%</f>
        <v>95.014478626449048</v>
      </c>
      <c r="H8" s="64">
        <f>+E8/D8%</f>
        <v>94.901388769865065</v>
      </c>
      <c r="I8" s="64">
        <f>+E8/J8%</f>
        <v>153.55011820567708</v>
      </c>
      <c r="J8" s="65">
        <f>+J9+J29+J60+J65</f>
        <v>519264.40000000014</v>
      </c>
      <c r="K8" s="66">
        <f>+F8-'B01-Thu 2023 (10.11)'!F8</f>
        <v>-7.9999999143183231E-3</v>
      </c>
      <c r="L8" s="86" t="s">
        <v>249</v>
      </c>
      <c r="M8" s="87">
        <f>707565218050+89765925400</f>
        <v>797331143450</v>
      </c>
    </row>
    <row r="9" spans="1:14" s="40" customFormat="1" ht="16.899999999999999" customHeight="1" x14ac:dyDescent="0.25">
      <c r="A9" s="47" t="s">
        <v>3</v>
      </c>
      <c r="B9" s="67" t="s">
        <v>27</v>
      </c>
      <c r="C9" s="64">
        <f>+C10+C14+C25+C28</f>
        <v>549031</v>
      </c>
      <c r="D9" s="64">
        <f>+D10+D14+D25+D28</f>
        <v>550031</v>
      </c>
      <c r="E9" s="64">
        <f>+E10+E14+E25+E28</f>
        <v>372194.09999999992</v>
      </c>
      <c r="F9" s="64">
        <f>+F10+F14+F25+F28</f>
        <v>449493</v>
      </c>
      <c r="G9" s="64">
        <f t="shared" ref="G9:G56" si="0">+E9/C9%</f>
        <v>67.791090120594262</v>
      </c>
      <c r="H9" s="64">
        <f t="shared" ref="H9:H56" si="1">+E9/D9%</f>
        <v>67.667840539896829</v>
      </c>
      <c r="I9" s="64">
        <f t="shared" ref="I9:I30" si="2">+E9/J9%</f>
        <v>90.195309139508055</v>
      </c>
      <c r="J9" s="65">
        <f>+J10+J14+J25+J28</f>
        <v>412653.50000000012</v>
      </c>
      <c r="K9" s="66"/>
      <c r="L9" s="66"/>
      <c r="M9" s="85"/>
    </row>
    <row r="10" spans="1:14" s="40" customFormat="1" ht="16.899999999999999" customHeight="1" x14ac:dyDescent="0.25">
      <c r="A10" s="47" t="s">
        <v>5</v>
      </c>
      <c r="B10" s="67" t="s">
        <v>28</v>
      </c>
      <c r="C10" s="64">
        <f>SUM(C11:C13)</f>
        <v>46688</v>
      </c>
      <c r="D10" s="64">
        <f>SUM(D11:D13)</f>
        <v>46688</v>
      </c>
      <c r="E10" s="64">
        <f>SUM(E11:E13)</f>
        <v>39127.800000000003</v>
      </c>
      <c r="F10" s="64">
        <f>SUM(F11:F13)</f>
        <v>43370.6</v>
      </c>
      <c r="G10" s="64">
        <f t="shared" si="0"/>
        <v>83.806973954763549</v>
      </c>
      <c r="H10" s="64">
        <f t="shared" si="1"/>
        <v>83.806973954763549</v>
      </c>
      <c r="I10" s="64">
        <f t="shared" si="2"/>
        <v>114.60614918675729</v>
      </c>
      <c r="J10" s="65">
        <f>SUM(J11:J13)</f>
        <v>34141.100000000006</v>
      </c>
      <c r="K10" s="66"/>
      <c r="L10" s="66" t="s">
        <v>250</v>
      </c>
      <c r="M10" s="85">
        <f>172048830378+21912245250</f>
        <v>193961075628</v>
      </c>
    </row>
    <row r="11" spans="1:14" s="72" customFormat="1" ht="16.899999999999999" customHeight="1" x14ac:dyDescent="0.25">
      <c r="A11" s="49">
        <v>1</v>
      </c>
      <c r="B11" s="68" t="s">
        <v>29</v>
      </c>
      <c r="C11" s="69">
        <v>33888</v>
      </c>
      <c r="D11" s="69">
        <v>33888</v>
      </c>
      <c r="E11" s="69">
        <v>30855.7</v>
      </c>
      <c r="F11" s="69">
        <v>33888</v>
      </c>
      <c r="G11" s="69">
        <f t="shared" si="0"/>
        <v>91.051994806421149</v>
      </c>
      <c r="H11" s="69">
        <f t="shared" si="1"/>
        <v>91.051994806421149</v>
      </c>
      <c r="I11" s="69">
        <f t="shared" si="2"/>
        <v>133.07901319761925</v>
      </c>
      <c r="J11" s="70">
        <v>23186</v>
      </c>
      <c r="K11" s="71"/>
      <c r="L11" s="88" t="s">
        <v>251</v>
      </c>
      <c r="M11" s="91">
        <v>8255260058</v>
      </c>
      <c r="N11" s="72" t="s">
        <v>252</v>
      </c>
    </row>
    <row r="12" spans="1:14" s="72" customFormat="1" ht="16.899999999999999" customHeight="1" x14ac:dyDescent="0.25">
      <c r="A12" s="49">
        <v>2</v>
      </c>
      <c r="B12" s="68" t="s">
        <v>30</v>
      </c>
      <c r="C12" s="69"/>
      <c r="D12" s="69"/>
      <c r="E12" s="69">
        <v>16.8</v>
      </c>
      <c r="F12" s="69">
        <v>40</v>
      </c>
      <c r="G12" s="64"/>
      <c r="H12" s="64"/>
      <c r="I12" s="69"/>
      <c r="J12" s="70">
        <v>912.9</v>
      </c>
      <c r="K12" s="71"/>
      <c r="L12" s="71"/>
      <c r="M12" s="91">
        <v>153310852570</v>
      </c>
      <c r="N12" s="72" t="s">
        <v>253</v>
      </c>
    </row>
    <row r="13" spans="1:14" s="72" customFormat="1" ht="16.899999999999999" customHeight="1" x14ac:dyDescent="0.25">
      <c r="A13" s="49">
        <v>3</v>
      </c>
      <c r="B13" s="68" t="s">
        <v>31</v>
      </c>
      <c r="C13" s="69">
        <v>12800</v>
      </c>
      <c r="D13" s="69">
        <v>12800</v>
      </c>
      <c r="E13" s="69">
        <v>8255.2999999999993</v>
      </c>
      <c r="F13" s="69">
        <f>4942.6+4500</f>
        <v>9442.6</v>
      </c>
      <c r="G13" s="69">
        <f t="shared" si="0"/>
        <v>64.494531249999994</v>
      </c>
      <c r="H13" s="69">
        <f t="shared" si="1"/>
        <v>64.494531249999994</v>
      </c>
      <c r="I13" s="69">
        <f t="shared" si="2"/>
        <v>82.206090298938463</v>
      </c>
      <c r="J13" s="70">
        <v>10042.200000000001</v>
      </c>
      <c r="K13" s="71"/>
      <c r="M13" s="91">
        <f>1411457000+111020000</f>
        <v>1522477000</v>
      </c>
      <c r="N13" s="72" t="s">
        <v>254</v>
      </c>
    </row>
    <row r="14" spans="1:14" s="40" customFormat="1" ht="16.899999999999999" customHeight="1" x14ac:dyDescent="0.25">
      <c r="A14" s="47" t="s">
        <v>12</v>
      </c>
      <c r="B14" s="67" t="s">
        <v>32</v>
      </c>
      <c r="C14" s="64">
        <f>SUM(C15:C24)</f>
        <v>491848</v>
      </c>
      <c r="D14" s="64">
        <f>SUM(D15:D24)</f>
        <v>492848</v>
      </c>
      <c r="E14" s="64">
        <f>SUM(E15:E24)</f>
        <v>326397.99999999994</v>
      </c>
      <c r="F14" s="64">
        <f>SUM(F15:F24)</f>
        <v>396137.4</v>
      </c>
      <c r="G14" s="64">
        <f t="shared" si="0"/>
        <v>66.361558855581393</v>
      </c>
      <c r="H14" s="64">
        <f t="shared" si="1"/>
        <v>66.226909716586036</v>
      </c>
      <c r="I14" s="64">
        <f t="shared" si="2"/>
        <v>87.134966590049331</v>
      </c>
      <c r="J14" s="65">
        <f>SUM(J15:J24)</f>
        <v>374589.00000000006</v>
      </c>
      <c r="K14" s="66"/>
      <c r="L14" s="66"/>
      <c r="M14" s="91">
        <v>16777000</v>
      </c>
      <c r="N14" s="72" t="s">
        <v>256</v>
      </c>
    </row>
    <row r="15" spans="1:14" s="72" customFormat="1" ht="16.899999999999999" customHeight="1" x14ac:dyDescent="0.25">
      <c r="A15" s="49">
        <v>1</v>
      </c>
      <c r="B15" s="68" t="s">
        <v>72</v>
      </c>
      <c r="C15" s="69">
        <f>49442-1733-2079-2000-9500-7388</f>
        <v>26742</v>
      </c>
      <c r="D15" s="69">
        <v>26742</v>
      </c>
      <c r="E15" s="69">
        <v>20676.3</v>
      </c>
      <c r="F15" s="69">
        <v>19189.400000000001</v>
      </c>
      <c r="G15" s="69">
        <f t="shared" si="0"/>
        <v>77.317702490464427</v>
      </c>
      <c r="H15" s="69">
        <f t="shared" si="1"/>
        <v>77.317702490464427</v>
      </c>
      <c r="I15" s="69">
        <f t="shared" si="2"/>
        <v>51.362926124013491</v>
      </c>
      <c r="J15" s="70">
        <v>40255.299999999996</v>
      </c>
      <c r="K15" s="71"/>
      <c r="M15" s="91">
        <f>+M10-M11-M12-M13-M14</f>
        <v>30855709000</v>
      </c>
      <c r="N15" s="72" t="s">
        <v>255</v>
      </c>
    </row>
    <row r="16" spans="1:14" s="72" customFormat="1" ht="16.899999999999999" customHeight="1" x14ac:dyDescent="0.25">
      <c r="A16" s="49">
        <v>2</v>
      </c>
      <c r="B16" s="68" t="s">
        <v>77</v>
      </c>
      <c r="C16" s="69">
        <f>3000+1400</f>
        <v>4400</v>
      </c>
      <c r="D16" s="69">
        <v>4400</v>
      </c>
      <c r="E16" s="69">
        <v>1664</v>
      </c>
      <c r="F16" s="69">
        <v>4400</v>
      </c>
      <c r="G16" s="69">
        <f t="shared" si="0"/>
        <v>37.81818181818182</v>
      </c>
      <c r="H16" s="69">
        <f t="shared" si="1"/>
        <v>37.81818181818182</v>
      </c>
      <c r="I16" s="69">
        <f t="shared" si="2"/>
        <v>44.780537689388844</v>
      </c>
      <c r="J16" s="70">
        <v>3715.9</v>
      </c>
      <c r="K16" s="71"/>
      <c r="L16" s="40"/>
      <c r="M16" s="85"/>
    </row>
    <row r="17" spans="1:13" s="72" customFormat="1" ht="16.899999999999999" customHeight="1" x14ac:dyDescent="0.25">
      <c r="A17" s="49">
        <v>3</v>
      </c>
      <c r="B17" s="68" t="s">
        <v>73</v>
      </c>
      <c r="C17" s="69">
        <f>321513-13293</f>
        <v>308220</v>
      </c>
      <c r="D17" s="69">
        <v>308220</v>
      </c>
      <c r="E17" s="69">
        <f>200740.1-4668.6</f>
        <v>196071.5</v>
      </c>
      <c r="F17" s="69">
        <v>235220</v>
      </c>
      <c r="G17" s="69">
        <f t="shared" si="0"/>
        <v>63.61413925118422</v>
      </c>
      <c r="H17" s="69">
        <f t="shared" si="1"/>
        <v>63.61413925118422</v>
      </c>
      <c r="I17" s="69">
        <f t="shared" si="2"/>
        <v>86.205016621388907</v>
      </c>
      <c r="J17" s="70">
        <v>227447.9</v>
      </c>
      <c r="K17" s="71"/>
      <c r="L17" s="71"/>
      <c r="M17" s="91"/>
    </row>
    <row r="18" spans="1:13" s="72" customFormat="1" ht="16.899999999999999" customHeight="1" x14ac:dyDescent="0.25">
      <c r="A18" s="49">
        <v>4</v>
      </c>
      <c r="B18" s="68" t="s">
        <v>78</v>
      </c>
      <c r="C18" s="69">
        <v>3729</v>
      </c>
      <c r="D18" s="69">
        <v>3729</v>
      </c>
      <c r="E18" s="69">
        <f>2251.2-364.4</f>
        <v>1886.7999999999997</v>
      </c>
      <c r="F18" s="69">
        <v>3729</v>
      </c>
      <c r="G18" s="69">
        <f t="shared" si="0"/>
        <v>50.598015553767759</v>
      </c>
      <c r="H18" s="69">
        <f t="shared" si="1"/>
        <v>50.598015553767759</v>
      </c>
      <c r="I18" s="69">
        <f t="shared" si="2"/>
        <v>143.16715987555958</v>
      </c>
      <c r="J18" s="70">
        <v>1317.9</v>
      </c>
      <c r="K18" s="71"/>
      <c r="M18" s="91"/>
    </row>
    <row r="19" spans="1:13" s="72" customFormat="1" ht="16.899999999999999" customHeight="1" x14ac:dyDescent="0.25">
      <c r="A19" s="49">
        <v>5</v>
      </c>
      <c r="B19" s="68" t="s">
        <v>79</v>
      </c>
      <c r="C19" s="69">
        <v>678</v>
      </c>
      <c r="D19" s="69">
        <v>678</v>
      </c>
      <c r="E19" s="69">
        <v>282.3</v>
      </c>
      <c r="F19" s="69">
        <v>678</v>
      </c>
      <c r="G19" s="69">
        <f t="shared" si="0"/>
        <v>41.637168141592923</v>
      </c>
      <c r="H19" s="69">
        <f t="shared" si="1"/>
        <v>41.637168141592923</v>
      </c>
      <c r="I19" s="69">
        <f t="shared" si="2"/>
        <v>84.800240312406132</v>
      </c>
      <c r="J19" s="70">
        <v>332.9</v>
      </c>
      <c r="K19" s="71"/>
      <c r="M19" s="91"/>
    </row>
    <row r="20" spans="1:13" s="72" customFormat="1" ht="16.899999999999999" customHeight="1" x14ac:dyDescent="0.25">
      <c r="A20" s="49">
        <v>6</v>
      </c>
      <c r="B20" s="68" t="s">
        <v>74</v>
      </c>
      <c r="C20" s="69">
        <v>1980</v>
      </c>
      <c r="D20" s="69">
        <v>1980</v>
      </c>
      <c r="E20" s="69">
        <v>1428.9</v>
      </c>
      <c r="F20" s="69">
        <v>1900</v>
      </c>
      <c r="G20" s="69">
        <f t="shared" si="0"/>
        <v>72.166666666666671</v>
      </c>
      <c r="H20" s="69">
        <f t="shared" si="1"/>
        <v>72.166666666666671</v>
      </c>
      <c r="I20" s="69">
        <f t="shared" si="2"/>
        <v>114.47684665918923</v>
      </c>
      <c r="J20" s="70">
        <v>1248.2</v>
      </c>
      <c r="K20" s="71"/>
      <c r="M20" s="91"/>
    </row>
    <row r="21" spans="1:13" s="72" customFormat="1" ht="16.899999999999999" customHeight="1" x14ac:dyDescent="0.25">
      <c r="A21" s="49">
        <v>7</v>
      </c>
      <c r="B21" s="68" t="s">
        <v>33</v>
      </c>
      <c r="C21" s="69">
        <v>32647</v>
      </c>
      <c r="D21" s="69">
        <v>32647</v>
      </c>
      <c r="E21" s="69">
        <v>19681.400000000001</v>
      </c>
      <c r="F21" s="69">
        <v>26647</v>
      </c>
      <c r="G21" s="69">
        <f t="shared" si="0"/>
        <v>60.28547799185224</v>
      </c>
      <c r="H21" s="69">
        <f t="shared" si="1"/>
        <v>60.28547799185224</v>
      </c>
      <c r="I21" s="69">
        <f t="shared" si="2"/>
        <v>148.19773351906932</v>
      </c>
      <c r="J21" s="70">
        <v>13280.5</v>
      </c>
      <c r="K21" s="71"/>
      <c r="L21" s="71"/>
      <c r="M21" s="91"/>
    </row>
    <row r="22" spans="1:13" s="72" customFormat="1" ht="16.899999999999999" customHeight="1" x14ac:dyDescent="0.25">
      <c r="A22" s="49">
        <v>8</v>
      </c>
      <c r="B22" s="68" t="s">
        <v>75</v>
      </c>
      <c r="C22" s="69">
        <f>34122.568+67614-1400+2231.432-1300+3100</f>
        <v>104368</v>
      </c>
      <c r="D22" s="69">
        <v>105368</v>
      </c>
      <c r="E22" s="69">
        <f>78180.7-1628.7</f>
        <v>76552</v>
      </c>
      <c r="F22" s="69">
        <v>96290</v>
      </c>
      <c r="G22" s="69">
        <f t="shared" si="0"/>
        <v>73.348152690479836</v>
      </c>
      <c r="H22" s="69">
        <f t="shared" si="1"/>
        <v>72.65203856958469</v>
      </c>
      <c r="I22" s="69">
        <f t="shared" si="2"/>
        <v>95.850309642877718</v>
      </c>
      <c r="J22" s="70">
        <v>79866.2</v>
      </c>
      <c r="K22" s="71"/>
      <c r="M22" s="91"/>
    </row>
    <row r="23" spans="1:13" s="72" customFormat="1" ht="16.899999999999999" customHeight="1" x14ac:dyDescent="0.25">
      <c r="A23" s="49">
        <v>9</v>
      </c>
      <c r="B23" s="68" t="s">
        <v>34</v>
      </c>
      <c r="C23" s="69">
        <v>7784</v>
      </c>
      <c r="D23" s="69">
        <v>7784</v>
      </c>
      <c r="E23" s="69">
        <v>6854.8</v>
      </c>
      <c r="F23" s="69">
        <v>6784</v>
      </c>
      <c r="G23" s="69">
        <f t="shared" si="0"/>
        <v>88.06269270298047</v>
      </c>
      <c r="H23" s="69">
        <f t="shared" si="1"/>
        <v>88.06269270298047</v>
      </c>
      <c r="I23" s="69">
        <f t="shared" si="2"/>
        <v>117.6951340956698</v>
      </c>
      <c r="J23" s="70">
        <v>5824.2</v>
      </c>
      <c r="K23" s="71"/>
      <c r="M23" s="91"/>
    </row>
    <row r="24" spans="1:13" s="72" customFormat="1" ht="32.450000000000003" customHeight="1" x14ac:dyDescent="0.25">
      <c r="A24" s="49">
        <v>10</v>
      </c>
      <c r="B24" s="68" t="s">
        <v>35</v>
      </c>
      <c r="C24" s="69">
        <v>1300</v>
      </c>
      <c r="D24" s="69">
        <v>1300</v>
      </c>
      <c r="E24" s="69">
        <v>1300</v>
      </c>
      <c r="F24" s="69">
        <v>1300</v>
      </c>
      <c r="G24" s="69">
        <f t="shared" si="0"/>
        <v>100</v>
      </c>
      <c r="H24" s="69">
        <f t="shared" si="1"/>
        <v>100</v>
      </c>
      <c r="I24" s="69">
        <f>+E24/J24%</f>
        <v>100</v>
      </c>
      <c r="J24" s="70">
        <v>1300</v>
      </c>
      <c r="K24" s="71"/>
      <c r="M24" s="91"/>
    </row>
    <row r="25" spans="1:13" s="40" customFormat="1" ht="16.899999999999999" customHeight="1" x14ac:dyDescent="0.25">
      <c r="A25" s="47" t="s">
        <v>19</v>
      </c>
      <c r="B25" s="67" t="s">
        <v>76</v>
      </c>
      <c r="C25" s="64">
        <f>+C26+C27</f>
        <v>10495</v>
      </c>
      <c r="D25" s="64">
        <f t="shared" ref="D25:E25" si="3">+D26+D27</f>
        <v>10495</v>
      </c>
      <c r="E25" s="64">
        <f t="shared" si="3"/>
        <v>6668.3</v>
      </c>
      <c r="F25" s="64">
        <f>+F26+F27</f>
        <v>9985</v>
      </c>
      <c r="G25" s="64">
        <f t="shared" si="0"/>
        <v>63.537875178656506</v>
      </c>
      <c r="H25" s="64">
        <f t="shared" si="1"/>
        <v>63.537875178656506</v>
      </c>
      <c r="I25" s="64">
        <f t="shared" si="2"/>
        <v>169.96227761635316</v>
      </c>
      <c r="J25" s="65">
        <f>+J26+J27</f>
        <v>3923.4</v>
      </c>
      <c r="K25" s="66"/>
      <c r="M25" s="85"/>
    </row>
    <row r="26" spans="1:13" s="72" customFormat="1" ht="16.899999999999999" customHeight="1" x14ac:dyDescent="0.25">
      <c r="A26" s="49">
        <v>1</v>
      </c>
      <c r="B26" s="68" t="s">
        <v>36</v>
      </c>
      <c r="C26" s="69">
        <v>9935</v>
      </c>
      <c r="D26" s="69">
        <v>9935</v>
      </c>
      <c r="E26" s="69">
        <v>6651</v>
      </c>
      <c r="F26" s="69">
        <v>9935</v>
      </c>
      <c r="G26" s="64"/>
      <c r="H26" s="64"/>
      <c r="I26" s="64"/>
      <c r="J26" s="70">
        <v>3628.4</v>
      </c>
      <c r="K26" s="71"/>
      <c r="M26" s="91"/>
    </row>
    <row r="27" spans="1:13" s="72" customFormat="1" ht="16.899999999999999" customHeight="1" x14ac:dyDescent="0.25">
      <c r="A27" s="49">
        <v>2</v>
      </c>
      <c r="B27" s="68" t="s">
        <v>37</v>
      </c>
      <c r="C27" s="69">
        <v>560</v>
      </c>
      <c r="D27" s="69">
        <v>560</v>
      </c>
      <c r="E27" s="69">
        <v>17.3</v>
      </c>
      <c r="F27" s="69">
        <v>50</v>
      </c>
      <c r="G27" s="64"/>
      <c r="H27" s="64"/>
      <c r="I27" s="64"/>
      <c r="J27" s="70">
        <v>295</v>
      </c>
      <c r="K27" s="71"/>
      <c r="M27" s="91"/>
    </row>
    <row r="28" spans="1:13" s="40" customFormat="1" ht="16.899999999999999" customHeight="1" x14ac:dyDescent="0.25">
      <c r="A28" s="47" t="s">
        <v>38</v>
      </c>
      <c r="B28" s="67" t="s">
        <v>39</v>
      </c>
      <c r="C28" s="64">
        <v>0</v>
      </c>
      <c r="D28" s="64">
        <v>0</v>
      </c>
      <c r="E28" s="64">
        <v>0</v>
      </c>
      <c r="F28" s="64">
        <v>0</v>
      </c>
      <c r="G28" s="64"/>
      <c r="H28" s="64"/>
      <c r="I28" s="64"/>
      <c r="J28" s="65"/>
      <c r="K28" s="66"/>
      <c r="M28" s="85"/>
    </row>
    <row r="29" spans="1:13" s="40" customFormat="1" ht="16.899999999999999" customHeight="1" x14ac:dyDescent="0.25">
      <c r="A29" s="47" t="s">
        <v>4</v>
      </c>
      <c r="B29" s="67" t="s">
        <v>87</v>
      </c>
      <c r="C29" s="64">
        <f>+C30+C56</f>
        <v>290137</v>
      </c>
      <c r="D29" s="64">
        <f>+D30+D56</f>
        <v>290137</v>
      </c>
      <c r="E29" s="64">
        <f>+E30+E56</f>
        <v>183114.40000000002</v>
      </c>
      <c r="F29" s="64">
        <f>+F30+F56</f>
        <v>356339.092</v>
      </c>
      <c r="G29" s="64">
        <f t="shared" si="0"/>
        <v>63.113081061705344</v>
      </c>
      <c r="H29" s="64">
        <f t="shared" si="1"/>
        <v>63.113081061705344</v>
      </c>
      <c r="I29" s="64">
        <f>+E29/J29%</f>
        <v>555.96530272070629</v>
      </c>
      <c r="J29" s="65">
        <f>+J30+J56</f>
        <v>32936.300000000003</v>
      </c>
      <c r="K29" s="66"/>
      <c r="M29" s="85"/>
    </row>
    <row r="30" spans="1:13" s="40" customFormat="1" ht="16.899999999999999" customHeight="1" x14ac:dyDescent="0.25">
      <c r="A30" s="47" t="s">
        <v>5</v>
      </c>
      <c r="B30" s="67" t="s">
        <v>80</v>
      </c>
      <c r="C30" s="64">
        <f>SUM(C31:C55)</f>
        <v>50802</v>
      </c>
      <c r="D30" s="64">
        <f>SUM(D31:D55)</f>
        <v>50802</v>
      </c>
      <c r="E30" s="64">
        <f>SUM(E31:E55)</f>
        <v>13033.5</v>
      </c>
      <c r="F30" s="64">
        <f>SUM(F31:F55)</f>
        <v>53050.591999999997</v>
      </c>
      <c r="G30" s="64">
        <f t="shared" si="0"/>
        <v>25.655486004488012</v>
      </c>
      <c r="H30" s="64">
        <f t="shared" si="1"/>
        <v>25.655486004488012</v>
      </c>
      <c r="I30" s="64">
        <f t="shared" si="2"/>
        <v>143.52494218698382</v>
      </c>
      <c r="J30" s="65">
        <v>9081</v>
      </c>
      <c r="K30" s="66"/>
      <c r="L30" s="66"/>
      <c r="M30" s="85"/>
    </row>
    <row r="31" spans="1:13" s="72" customFormat="1" ht="32.25" hidden="1" customHeight="1" x14ac:dyDescent="0.25">
      <c r="A31" s="49">
        <v>1</v>
      </c>
      <c r="B31" s="68" t="s">
        <v>203</v>
      </c>
      <c r="C31" s="69">
        <v>803</v>
      </c>
      <c r="D31" s="69">
        <v>803</v>
      </c>
      <c r="E31" s="69">
        <v>0</v>
      </c>
      <c r="F31" s="69">
        <v>0</v>
      </c>
      <c r="G31" s="64"/>
      <c r="H31" s="64"/>
      <c r="I31" s="64"/>
      <c r="J31" s="70"/>
      <c r="K31" s="71"/>
      <c r="L31" s="71"/>
      <c r="M31" s="91"/>
    </row>
    <row r="32" spans="1:13" s="72" customFormat="1" ht="16.5" hidden="1" customHeight="1" x14ac:dyDescent="0.25">
      <c r="A32" s="49">
        <v>2</v>
      </c>
      <c r="B32" s="68" t="s">
        <v>226</v>
      </c>
      <c r="C32" s="69">
        <v>1733</v>
      </c>
      <c r="D32" s="69">
        <v>1733</v>
      </c>
      <c r="E32" s="69">
        <v>100</v>
      </c>
      <c r="F32" s="69">
        <v>1733</v>
      </c>
      <c r="G32" s="64"/>
      <c r="H32" s="64"/>
      <c r="I32" s="64"/>
      <c r="J32" s="70"/>
      <c r="K32" s="71"/>
      <c r="M32" s="91"/>
    </row>
    <row r="33" spans="1:13" s="72" customFormat="1" ht="16.5" hidden="1" customHeight="1" x14ac:dyDescent="0.25">
      <c r="A33" s="49">
        <v>3</v>
      </c>
      <c r="B33" s="68" t="s">
        <v>227</v>
      </c>
      <c r="C33" s="69">
        <v>2079</v>
      </c>
      <c r="D33" s="69">
        <v>2079</v>
      </c>
      <c r="E33" s="69">
        <v>0</v>
      </c>
      <c r="F33" s="69">
        <v>2079</v>
      </c>
      <c r="G33" s="64"/>
      <c r="H33" s="64"/>
      <c r="I33" s="64"/>
      <c r="J33" s="70"/>
      <c r="K33" s="71"/>
      <c r="M33" s="91"/>
    </row>
    <row r="34" spans="1:13" s="72" customFormat="1" ht="53.25" hidden="1" customHeight="1" x14ac:dyDescent="0.25">
      <c r="A34" s="49">
        <v>4</v>
      </c>
      <c r="B34" s="68" t="s">
        <v>165</v>
      </c>
      <c r="C34" s="69">
        <v>2000</v>
      </c>
      <c r="D34" s="69">
        <v>2000</v>
      </c>
      <c r="E34" s="69">
        <v>0</v>
      </c>
      <c r="F34" s="69">
        <v>2000</v>
      </c>
      <c r="G34" s="64"/>
      <c r="H34" s="64"/>
      <c r="I34" s="64"/>
      <c r="J34" s="70"/>
      <c r="K34" s="71"/>
      <c r="M34" s="91"/>
    </row>
    <row r="35" spans="1:13" s="72" customFormat="1" ht="63.75" hidden="1" customHeight="1" x14ac:dyDescent="0.25">
      <c r="A35" s="49">
        <v>5</v>
      </c>
      <c r="B35" s="68" t="s">
        <v>228</v>
      </c>
      <c r="C35" s="69">
        <v>9500</v>
      </c>
      <c r="D35" s="69">
        <v>9500</v>
      </c>
      <c r="E35" s="69">
        <v>4926</v>
      </c>
      <c r="F35" s="69">
        <v>9469</v>
      </c>
      <c r="G35" s="64"/>
      <c r="H35" s="64"/>
      <c r="I35" s="64"/>
      <c r="J35" s="70"/>
      <c r="K35" s="71"/>
      <c r="M35" s="91"/>
    </row>
    <row r="36" spans="1:13" s="72" customFormat="1" ht="51.75" hidden="1" customHeight="1" x14ac:dyDescent="0.25">
      <c r="A36" s="49">
        <v>6</v>
      </c>
      <c r="B36" s="68" t="s">
        <v>229</v>
      </c>
      <c r="C36" s="69">
        <f>1607+630</f>
        <v>2237</v>
      </c>
      <c r="D36" s="69">
        <f>1607+630</f>
        <v>2237</v>
      </c>
      <c r="E36" s="69">
        <v>0</v>
      </c>
      <c r="F36" s="69">
        <f>1607+630</f>
        <v>2237</v>
      </c>
      <c r="G36" s="64"/>
      <c r="H36" s="64"/>
      <c r="I36" s="64"/>
      <c r="J36" s="70"/>
      <c r="K36" s="71"/>
      <c r="M36" s="91"/>
    </row>
    <row r="37" spans="1:13" s="72" customFormat="1" ht="48" hidden="1" customHeight="1" x14ac:dyDescent="0.25">
      <c r="A37" s="49">
        <v>7</v>
      </c>
      <c r="B37" s="68" t="s">
        <v>230</v>
      </c>
      <c r="C37" s="69">
        <v>3345</v>
      </c>
      <c r="D37" s="69">
        <v>3345</v>
      </c>
      <c r="E37" s="69">
        <v>0</v>
      </c>
      <c r="F37" s="69">
        <v>3345</v>
      </c>
      <c r="G37" s="64"/>
      <c r="H37" s="64"/>
      <c r="I37" s="64"/>
      <c r="J37" s="70"/>
      <c r="K37" s="71"/>
      <c r="M37" s="91"/>
    </row>
    <row r="38" spans="1:13" s="72" customFormat="1" ht="51.75" hidden="1" customHeight="1" x14ac:dyDescent="0.25">
      <c r="A38" s="49">
        <v>8</v>
      </c>
      <c r="B38" s="68" t="s">
        <v>238</v>
      </c>
      <c r="C38" s="69">
        <v>2436</v>
      </c>
      <c r="D38" s="69">
        <v>2436</v>
      </c>
      <c r="E38" s="69">
        <v>0</v>
      </c>
      <c r="F38" s="69">
        <v>1166.7</v>
      </c>
      <c r="G38" s="64"/>
      <c r="H38" s="64"/>
      <c r="I38" s="64"/>
      <c r="J38" s="70"/>
      <c r="K38" s="71"/>
      <c r="M38" s="91"/>
    </row>
    <row r="39" spans="1:13" s="72" customFormat="1" ht="69" hidden="1" customHeight="1" x14ac:dyDescent="0.25">
      <c r="A39" s="49">
        <v>9</v>
      </c>
      <c r="B39" s="68" t="s">
        <v>231</v>
      </c>
      <c r="C39" s="69">
        <v>13293</v>
      </c>
      <c r="D39" s="69">
        <v>13293</v>
      </c>
      <c r="E39" s="69">
        <v>2078</v>
      </c>
      <c r="F39" s="69">
        <v>13293</v>
      </c>
      <c r="G39" s="64"/>
      <c r="H39" s="64"/>
      <c r="I39" s="64"/>
      <c r="J39" s="70"/>
      <c r="K39" s="71"/>
      <c r="M39" s="91"/>
    </row>
    <row r="40" spans="1:13" s="72" customFormat="1" ht="51.75" hidden="1" customHeight="1" x14ac:dyDescent="0.25">
      <c r="A40" s="49">
        <v>10</v>
      </c>
      <c r="B40" s="68" t="s">
        <v>232</v>
      </c>
      <c r="C40" s="69">
        <v>1702</v>
      </c>
      <c r="D40" s="69">
        <v>1702</v>
      </c>
      <c r="E40" s="69">
        <v>0</v>
      </c>
      <c r="F40" s="69">
        <v>1702</v>
      </c>
      <c r="G40" s="64"/>
      <c r="H40" s="64"/>
      <c r="I40" s="64"/>
      <c r="J40" s="70"/>
      <c r="K40" s="71"/>
      <c r="M40" s="91"/>
    </row>
    <row r="41" spans="1:13" s="72" customFormat="1" ht="33.75" hidden="1" customHeight="1" x14ac:dyDescent="0.25">
      <c r="A41" s="49">
        <v>11</v>
      </c>
      <c r="B41" s="68" t="s">
        <v>233</v>
      </c>
      <c r="C41" s="69">
        <v>1271</v>
      </c>
      <c r="D41" s="69">
        <v>1271</v>
      </c>
      <c r="E41" s="69">
        <v>0</v>
      </c>
      <c r="F41" s="69">
        <v>1000</v>
      </c>
      <c r="G41" s="64"/>
      <c r="H41" s="64"/>
      <c r="I41" s="64"/>
      <c r="J41" s="70"/>
      <c r="K41" s="71"/>
      <c r="M41" s="91"/>
    </row>
    <row r="42" spans="1:13" s="72" customFormat="1" ht="36" hidden="1" customHeight="1" x14ac:dyDescent="0.25">
      <c r="A42" s="49">
        <v>12</v>
      </c>
      <c r="B42" s="68" t="s">
        <v>234</v>
      </c>
      <c r="C42" s="69">
        <v>925</v>
      </c>
      <c r="D42" s="69">
        <v>925</v>
      </c>
      <c r="E42" s="69"/>
      <c r="F42" s="69">
        <v>700</v>
      </c>
      <c r="G42" s="64"/>
      <c r="H42" s="64"/>
      <c r="I42" s="64"/>
      <c r="J42" s="70"/>
      <c r="K42" s="71"/>
      <c r="M42" s="91"/>
    </row>
    <row r="43" spans="1:13" s="72" customFormat="1" ht="48" hidden="1" customHeight="1" x14ac:dyDescent="0.25">
      <c r="A43" s="49">
        <v>13</v>
      </c>
      <c r="B43" s="68" t="s">
        <v>235</v>
      </c>
      <c r="C43" s="69">
        <v>200</v>
      </c>
      <c r="D43" s="69">
        <v>200</v>
      </c>
      <c r="E43" s="69"/>
      <c r="F43" s="69">
        <v>200</v>
      </c>
      <c r="G43" s="64"/>
      <c r="H43" s="64"/>
      <c r="I43" s="64"/>
      <c r="J43" s="70"/>
      <c r="K43" s="71"/>
      <c r="M43" s="91"/>
    </row>
    <row r="44" spans="1:13" s="72" customFormat="1" ht="24" hidden="1" customHeight="1" x14ac:dyDescent="0.25">
      <c r="A44" s="49">
        <v>14</v>
      </c>
      <c r="B44" s="68" t="s">
        <v>236</v>
      </c>
      <c r="C44" s="69">
        <v>200</v>
      </c>
      <c r="D44" s="69">
        <v>200</v>
      </c>
      <c r="E44" s="69"/>
      <c r="F44" s="69">
        <v>200</v>
      </c>
      <c r="G44" s="64"/>
      <c r="H44" s="64"/>
      <c r="I44" s="64"/>
      <c r="J44" s="70"/>
      <c r="K44" s="71"/>
      <c r="M44" s="91"/>
    </row>
    <row r="45" spans="1:13" s="72" customFormat="1" ht="33" hidden="1" customHeight="1" x14ac:dyDescent="0.25">
      <c r="A45" s="49">
        <v>15</v>
      </c>
      <c r="B45" s="68" t="s">
        <v>237</v>
      </c>
      <c r="C45" s="69">
        <v>83</v>
      </c>
      <c r="D45" s="69">
        <v>83</v>
      </c>
      <c r="E45" s="69">
        <v>83</v>
      </c>
      <c r="F45" s="69">
        <v>83</v>
      </c>
      <c r="G45" s="64"/>
      <c r="H45" s="64"/>
      <c r="I45" s="64"/>
      <c r="J45" s="70"/>
      <c r="K45" s="71"/>
      <c r="M45" s="91"/>
    </row>
    <row r="46" spans="1:13" s="72" customFormat="1" ht="36" hidden="1" customHeight="1" x14ac:dyDescent="0.25">
      <c r="A46" s="49">
        <v>16</v>
      </c>
      <c r="B46" s="68" t="s">
        <v>239</v>
      </c>
      <c r="C46" s="69">
        <v>2389</v>
      </c>
      <c r="D46" s="69">
        <v>2389</v>
      </c>
      <c r="E46" s="69"/>
      <c r="F46" s="69">
        <v>2389</v>
      </c>
      <c r="G46" s="64"/>
      <c r="H46" s="64"/>
      <c r="I46" s="64"/>
      <c r="J46" s="70"/>
      <c r="K46" s="71"/>
      <c r="M46" s="91"/>
    </row>
    <row r="47" spans="1:13" s="72" customFormat="1" ht="48.75" hidden="1" customHeight="1" x14ac:dyDescent="0.25">
      <c r="A47" s="49">
        <v>17</v>
      </c>
      <c r="B47" s="68" t="s">
        <v>240</v>
      </c>
      <c r="C47" s="69">
        <v>1200</v>
      </c>
      <c r="D47" s="69">
        <v>1200</v>
      </c>
      <c r="E47" s="69"/>
      <c r="F47" s="69">
        <v>1200</v>
      </c>
      <c r="G47" s="64"/>
      <c r="H47" s="64"/>
      <c r="I47" s="64"/>
      <c r="J47" s="70"/>
      <c r="K47" s="71"/>
      <c r="M47" s="91"/>
    </row>
    <row r="48" spans="1:13" s="72" customFormat="1" ht="35.25" hidden="1" customHeight="1" x14ac:dyDescent="0.25">
      <c r="A48" s="49">
        <v>18</v>
      </c>
      <c r="B48" s="68" t="s">
        <v>241</v>
      </c>
      <c r="C48" s="69">
        <v>1082</v>
      </c>
      <c r="D48" s="69">
        <v>1082</v>
      </c>
      <c r="E48" s="69">
        <v>0</v>
      </c>
      <c r="F48" s="69">
        <v>0</v>
      </c>
      <c r="G48" s="64"/>
      <c r="H48" s="64"/>
      <c r="I48" s="64"/>
      <c r="J48" s="70"/>
      <c r="K48" s="71"/>
      <c r="M48" s="91"/>
    </row>
    <row r="49" spans="1:13" s="72" customFormat="1" ht="35.25" hidden="1" customHeight="1" x14ac:dyDescent="0.25">
      <c r="A49" s="49">
        <v>19</v>
      </c>
      <c r="B49" s="68" t="s">
        <v>242</v>
      </c>
      <c r="C49" s="69">
        <v>2797</v>
      </c>
      <c r="D49" s="69">
        <v>2797</v>
      </c>
      <c r="E49" s="69">
        <v>2797</v>
      </c>
      <c r="F49" s="69">
        <v>2797</v>
      </c>
      <c r="G49" s="64"/>
      <c r="H49" s="64"/>
      <c r="I49" s="64"/>
      <c r="J49" s="70"/>
      <c r="K49" s="71"/>
      <c r="M49" s="91"/>
    </row>
    <row r="50" spans="1:13" s="72" customFormat="1" ht="33" hidden="1" customHeight="1" x14ac:dyDescent="0.25">
      <c r="A50" s="49">
        <v>20</v>
      </c>
      <c r="B50" s="68" t="s">
        <v>243</v>
      </c>
      <c r="C50" s="69">
        <v>1527</v>
      </c>
      <c r="D50" s="69">
        <v>1527</v>
      </c>
      <c r="E50" s="69">
        <v>1527</v>
      </c>
      <c r="F50" s="69">
        <v>1527</v>
      </c>
      <c r="G50" s="64"/>
      <c r="H50" s="64"/>
      <c r="I50" s="64"/>
      <c r="J50" s="70"/>
      <c r="K50" s="71"/>
      <c r="M50" s="91"/>
    </row>
    <row r="51" spans="1:13" s="72" customFormat="1" ht="51" hidden="1" customHeight="1" x14ac:dyDescent="0.25">
      <c r="A51" s="49">
        <v>21</v>
      </c>
      <c r="B51" s="68" t="s">
        <v>244</v>
      </c>
      <c r="C51" s="69"/>
      <c r="D51" s="69"/>
      <c r="E51" s="69">
        <v>1411.5</v>
      </c>
      <c r="F51" s="69">
        <v>1411.5</v>
      </c>
      <c r="G51" s="64"/>
      <c r="H51" s="64"/>
      <c r="I51" s="64"/>
      <c r="J51" s="70"/>
      <c r="K51" s="71"/>
      <c r="M51" s="91"/>
    </row>
    <row r="52" spans="1:13" s="72" customFormat="1" ht="32.25" hidden="1" customHeight="1" x14ac:dyDescent="0.25">
      <c r="A52" s="49">
        <v>22</v>
      </c>
      <c r="B52" s="68" t="s">
        <v>245</v>
      </c>
      <c r="C52" s="69"/>
      <c r="D52" s="69"/>
      <c r="E52" s="69">
        <v>111</v>
      </c>
      <c r="F52" s="69">
        <v>111</v>
      </c>
      <c r="G52" s="64"/>
      <c r="H52" s="64"/>
      <c r="I52" s="64"/>
      <c r="J52" s="70"/>
      <c r="K52" s="71"/>
      <c r="M52" s="91"/>
    </row>
    <row r="53" spans="1:13" s="72" customFormat="1" ht="50.25" hidden="1" customHeight="1" x14ac:dyDescent="0.25">
      <c r="A53" s="49">
        <v>23</v>
      </c>
      <c r="B53" s="68" t="s">
        <v>246</v>
      </c>
      <c r="C53" s="69"/>
      <c r="D53" s="69"/>
      <c r="E53" s="69"/>
      <c r="F53" s="69">
        <v>1567.845</v>
      </c>
      <c r="G53" s="64"/>
      <c r="H53" s="64"/>
      <c r="I53" s="64"/>
      <c r="J53" s="70"/>
      <c r="K53" s="71"/>
      <c r="M53" s="91"/>
    </row>
    <row r="54" spans="1:13" s="72" customFormat="1" ht="24" hidden="1" customHeight="1" x14ac:dyDescent="0.25">
      <c r="A54" s="49">
        <v>24</v>
      </c>
      <c r="B54" s="68" t="s">
        <v>247</v>
      </c>
      <c r="C54" s="69"/>
      <c r="D54" s="69"/>
      <c r="E54" s="69"/>
      <c r="F54" s="69">
        <v>2025.646</v>
      </c>
      <c r="G54" s="64"/>
      <c r="H54" s="64"/>
      <c r="I54" s="64"/>
      <c r="J54" s="70"/>
      <c r="K54" s="71"/>
      <c r="M54" s="91"/>
    </row>
    <row r="55" spans="1:13" s="72" customFormat="1" ht="32.25" hidden="1" customHeight="1" x14ac:dyDescent="0.25">
      <c r="A55" s="49">
        <v>26</v>
      </c>
      <c r="B55" s="68" t="s">
        <v>248</v>
      </c>
      <c r="C55" s="69"/>
      <c r="D55" s="69"/>
      <c r="E55" s="69"/>
      <c r="F55" s="69">
        <v>813.90099999999995</v>
      </c>
      <c r="G55" s="64"/>
      <c r="H55" s="64"/>
      <c r="I55" s="64"/>
      <c r="J55" s="70"/>
      <c r="K55" s="71"/>
      <c r="M55" s="91"/>
    </row>
    <row r="56" spans="1:13" s="40" customFormat="1" ht="16.899999999999999" customHeight="1" x14ac:dyDescent="0.25">
      <c r="A56" s="47" t="s">
        <v>12</v>
      </c>
      <c r="B56" s="67" t="s">
        <v>81</v>
      </c>
      <c r="C56" s="64">
        <f>SUM(C57:C59)</f>
        <v>239335</v>
      </c>
      <c r="D56" s="64">
        <f t="shared" ref="D56" si="4">SUM(D57:D59)</f>
        <v>239335</v>
      </c>
      <c r="E56" s="64">
        <f>SUM(E57:E59)</f>
        <v>170080.90000000002</v>
      </c>
      <c r="F56" s="64">
        <f>SUM(F57:F59)</f>
        <v>303288.5</v>
      </c>
      <c r="G56" s="64">
        <f t="shared" si="0"/>
        <v>71.063948022646088</v>
      </c>
      <c r="H56" s="64">
        <f t="shared" si="1"/>
        <v>71.063948022646088</v>
      </c>
      <c r="I56" s="64">
        <f>+E56/J56%</f>
        <v>712.96902575109107</v>
      </c>
      <c r="J56" s="65">
        <v>23855.3</v>
      </c>
      <c r="K56" s="66"/>
      <c r="L56" s="66"/>
      <c r="M56" s="85"/>
    </row>
    <row r="57" spans="1:13" s="72" customFormat="1" ht="16.899999999999999" customHeight="1" x14ac:dyDescent="0.25">
      <c r="A57" s="49">
        <v>1</v>
      </c>
      <c r="B57" s="68" t="s">
        <v>82</v>
      </c>
      <c r="C57" s="69">
        <f>43931+33633</f>
        <v>77564</v>
      </c>
      <c r="D57" s="69">
        <f>43931+33633</f>
        <v>77564</v>
      </c>
      <c r="E57" s="69">
        <f>10.8+69203.8+8310.1</f>
        <v>77524.700000000012</v>
      </c>
      <c r="F57" s="69">
        <f>123692.4-1627.1</f>
        <v>122065.29999999999</v>
      </c>
      <c r="G57" s="64"/>
      <c r="H57" s="64"/>
      <c r="I57" s="64"/>
      <c r="J57" s="70"/>
      <c r="K57" s="71"/>
      <c r="M57" s="91"/>
    </row>
    <row r="58" spans="1:13" s="72" customFormat="1" ht="16.899999999999999" customHeight="1" x14ac:dyDescent="0.25">
      <c r="A58" s="49">
        <v>2</v>
      </c>
      <c r="B58" s="68" t="s">
        <v>83</v>
      </c>
      <c r="C58" s="69">
        <f>2433+1426</f>
        <v>3859</v>
      </c>
      <c r="D58" s="69">
        <f>2433+1426</f>
        <v>3859</v>
      </c>
      <c r="E58" s="69">
        <f>5885.1+50.1</f>
        <v>5935.2000000000007</v>
      </c>
      <c r="F58" s="69">
        <v>12733.2</v>
      </c>
      <c r="G58" s="64"/>
      <c r="H58" s="64"/>
      <c r="I58" s="64"/>
      <c r="J58" s="70"/>
      <c r="K58" s="71"/>
      <c r="M58" s="91"/>
    </row>
    <row r="59" spans="1:13" s="72" customFormat="1" ht="33" customHeight="1" x14ac:dyDescent="0.25">
      <c r="A59" s="49">
        <v>3</v>
      </c>
      <c r="B59" s="68" t="s">
        <v>84</v>
      </c>
      <c r="C59" s="69">
        <f>91275+66637</f>
        <v>157912</v>
      </c>
      <c r="D59" s="69">
        <f>91275+66637</f>
        <v>157912</v>
      </c>
      <c r="E59" s="69">
        <f>78211.1+8409.9</f>
        <v>86621</v>
      </c>
      <c r="F59" s="69">
        <f>242146.7-67172.7-6484</f>
        <v>168490</v>
      </c>
      <c r="G59" s="64"/>
      <c r="H59" s="64"/>
      <c r="I59" s="64"/>
      <c r="J59" s="70"/>
      <c r="K59" s="71"/>
      <c r="M59" s="91"/>
    </row>
    <row r="60" spans="1:13" s="40" customFormat="1" ht="16.899999999999999" customHeight="1" x14ac:dyDescent="0.25">
      <c r="A60" s="47" t="s">
        <v>21</v>
      </c>
      <c r="B60" s="67" t="s">
        <v>40</v>
      </c>
      <c r="C60" s="64">
        <f>+C61+C64</f>
        <v>0</v>
      </c>
      <c r="D60" s="64">
        <f t="shared" ref="D60:E60" si="5">+D61+D64</f>
        <v>0</v>
      </c>
      <c r="E60" s="64">
        <f t="shared" si="5"/>
        <v>242022.59999999998</v>
      </c>
      <c r="F60" s="64">
        <f>+F61+F64</f>
        <v>285741.40000000002</v>
      </c>
      <c r="G60" s="64"/>
      <c r="H60" s="64"/>
      <c r="I60" s="64">
        <f>+E60/J60%</f>
        <v>328.50208891531133</v>
      </c>
      <c r="J60" s="65">
        <f>+J61+J64</f>
        <v>73674.600000000006</v>
      </c>
      <c r="K60" s="66"/>
      <c r="M60" s="85"/>
    </row>
    <row r="61" spans="1:13" s="40" customFormat="1" ht="16.899999999999999" customHeight="1" x14ac:dyDescent="0.25">
      <c r="A61" s="47" t="s">
        <v>5</v>
      </c>
      <c r="B61" s="67" t="s">
        <v>41</v>
      </c>
      <c r="C61" s="64">
        <f>+C62+C63</f>
        <v>0</v>
      </c>
      <c r="D61" s="64">
        <f t="shared" ref="D61:F61" si="6">+D62+D63</f>
        <v>0</v>
      </c>
      <c r="E61" s="64">
        <f t="shared" si="6"/>
        <v>179457.4</v>
      </c>
      <c r="F61" s="64">
        <f t="shared" si="6"/>
        <v>195771.7</v>
      </c>
      <c r="G61" s="64"/>
      <c r="H61" s="64"/>
      <c r="I61" s="64"/>
      <c r="J61" s="65">
        <f t="shared" ref="J61" si="7">+J62+J63</f>
        <v>73674.600000000006</v>
      </c>
      <c r="K61" s="66"/>
      <c r="M61" s="85"/>
    </row>
    <row r="62" spans="1:13" s="72" customFormat="1" ht="16.899999999999999" customHeight="1" x14ac:dyDescent="0.25">
      <c r="A62" s="49">
        <v>1</v>
      </c>
      <c r="B62" s="68" t="s">
        <v>42</v>
      </c>
      <c r="C62" s="69"/>
      <c r="D62" s="69"/>
      <c r="E62" s="69">
        <v>117704.7</v>
      </c>
      <c r="F62" s="69">
        <v>128405.1</v>
      </c>
      <c r="G62" s="64"/>
      <c r="H62" s="64"/>
      <c r="I62" s="64"/>
      <c r="J62" s="70">
        <v>56282.6</v>
      </c>
      <c r="K62" s="71"/>
      <c r="L62" s="71"/>
      <c r="M62" s="91"/>
    </row>
    <row r="63" spans="1:13" s="72" customFormat="1" ht="16.899999999999999" customHeight="1" x14ac:dyDescent="0.25">
      <c r="A63" s="49">
        <v>2</v>
      </c>
      <c r="B63" s="68" t="s">
        <v>16</v>
      </c>
      <c r="C63" s="69"/>
      <c r="D63" s="69"/>
      <c r="E63" s="69">
        <v>61752.7</v>
      </c>
      <c r="F63" s="69">
        <v>67366.600000000006</v>
      </c>
      <c r="G63" s="64"/>
      <c r="H63" s="64"/>
      <c r="I63" s="64"/>
      <c r="J63" s="70">
        <v>17392</v>
      </c>
      <c r="K63" s="71"/>
      <c r="L63" s="71"/>
      <c r="M63" s="91"/>
    </row>
    <row r="64" spans="1:13" s="40" customFormat="1" ht="16.899999999999999" customHeight="1" x14ac:dyDescent="0.25">
      <c r="A64" s="47" t="s">
        <v>12</v>
      </c>
      <c r="B64" s="67" t="s">
        <v>43</v>
      </c>
      <c r="C64" s="64">
        <v>0</v>
      </c>
      <c r="D64" s="64">
        <v>0</v>
      </c>
      <c r="E64" s="64">
        <v>62565.2</v>
      </c>
      <c r="F64" s="64">
        <v>89969.7</v>
      </c>
      <c r="G64" s="64"/>
      <c r="H64" s="64"/>
      <c r="I64" s="64"/>
      <c r="J64" s="65"/>
      <c r="K64" s="66"/>
      <c r="M64" s="85"/>
    </row>
    <row r="65" spans="1:13" s="40" customFormat="1" ht="16.899999999999999" customHeight="1" x14ac:dyDescent="0.25">
      <c r="A65" s="47" t="s">
        <v>24</v>
      </c>
      <c r="B65" s="67" t="s">
        <v>44</v>
      </c>
      <c r="C65" s="64"/>
      <c r="D65" s="64"/>
      <c r="E65" s="64"/>
      <c r="F65" s="64">
        <v>6484</v>
      </c>
      <c r="G65" s="64"/>
      <c r="H65" s="64"/>
      <c r="I65" s="64"/>
      <c r="J65" s="65"/>
      <c r="K65" s="66"/>
      <c r="M65" s="85"/>
    </row>
    <row r="70" spans="1:13" ht="33" customHeight="1" x14ac:dyDescent="0.25"/>
    <row r="71" spans="1:13" ht="16.899999999999999" customHeight="1" x14ac:dyDescent="0.25"/>
    <row r="72" spans="1:13" ht="16.899999999999999" customHeight="1" x14ac:dyDescent="0.25"/>
    <row r="73" spans="1:13" ht="16.899999999999999" customHeight="1" x14ac:dyDescent="0.25"/>
    <row r="74" spans="1:13" ht="16.899999999999999" customHeight="1" x14ac:dyDescent="0.25"/>
    <row r="75" spans="1:13" ht="16.899999999999999" customHeight="1" x14ac:dyDescent="0.25"/>
    <row r="76" spans="1:13" ht="16.899999999999999" customHeight="1" x14ac:dyDescent="0.25"/>
  </sheetData>
  <mergeCells count="11">
    <mergeCell ref="G5:I5"/>
    <mergeCell ref="H1:I1"/>
    <mergeCell ref="A2:I2"/>
    <mergeCell ref="A3:I3"/>
    <mergeCell ref="G4:I4"/>
    <mergeCell ref="A5:A6"/>
    <mergeCell ref="B5:B6"/>
    <mergeCell ref="C5:C6"/>
    <mergeCell ref="D5:D6"/>
    <mergeCell ref="E5:E6"/>
    <mergeCell ref="F5:F6"/>
  </mergeCells>
  <printOptions horizontalCentered="1"/>
  <pageMargins left="0.27559055118110198" right="0.23622047244094499" top="0.64" bottom="0.511811023622047" header="0.31496062992126" footer="0.31496062992126"/>
  <pageSetup paperSize="9" scale="68"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workbookViewId="0">
      <selection activeCell="I10" sqref="I10"/>
    </sheetView>
  </sheetViews>
  <sheetFormatPr defaultColWidth="9.140625" defaultRowHeight="15" x14ac:dyDescent="0.25"/>
  <cols>
    <col min="1" max="1" width="9.85546875" style="39" customWidth="1"/>
    <col min="2" max="2" width="51.28515625" style="39" customWidth="1"/>
    <col min="3" max="3" width="21.7109375" style="39" customWidth="1"/>
    <col min="4" max="4" width="13.42578125" style="39" customWidth="1"/>
    <col min="5" max="16384" width="9.140625" style="39"/>
  </cols>
  <sheetData>
    <row r="1" spans="1:4" ht="18.75" x14ac:dyDescent="0.25">
      <c r="A1" s="190"/>
      <c r="B1" s="190"/>
      <c r="C1" s="191" t="s">
        <v>90</v>
      </c>
      <c r="D1" s="191"/>
    </row>
    <row r="2" spans="1:4" ht="18.75" x14ac:dyDescent="0.25">
      <c r="A2" s="192" t="s">
        <v>257</v>
      </c>
      <c r="B2" s="192"/>
      <c r="C2" s="192"/>
      <c r="D2" s="192"/>
    </row>
    <row r="3" spans="1:4" ht="28.5" customHeight="1" x14ac:dyDescent="0.25">
      <c r="A3" s="193" t="str">
        <f>+'B02-Chi 2022 (10.11)'!A3:I3</f>
        <v>(Kèm theo Báo cáo số:                /BC-UBND, ngày            tháng 11 năm 2023 của UBND huyện Mường Tè)</v>
      </c>
      <c r="B3" s="193"/>
      <c r="C3" s="193"/>
      <c r="D3" s="193"/>
    </row>
    <row r="4" spans="1:4" ht="24" customHeight="1" x14ac:dyDescent="0.25">
      <c r="A4" s="40"/>
      <c r="B4" s="41"/>
      <c r="C4" s="194" t="s">
        <v>258</v>
      </c>
      <c r="D4" s="194"/>
    </row>
    <row r="5" spans="1:4" ht="15" customHeight="1" x14ac:dyDescent="0.25">
      <c r="A5" s="188" t="s">
        <v>91</v>
      </c>
      <c r="B5" s="188" t="s">
        <v>46</v>
      </c>
      <c r="C5" s="188" t="s">
        <v>259</v>
      </c>
      <c r="D5" s="188" t="s">
        <v>92</v>
      </c>
    </row>
    <row r="6" spans="1:4" ht="23.25" customHeight="1" x14ac:dyDescent="0.25">
      <c r="A6" s="189"/>
      <c r="B6" s="189"/>
      <c r="C6" s="189"/>
      <c r="D6" s="189"/>
    </row>
    <row r="7" spans="1:4" ht="15.75" x14ac:dyDescent="0.25">
      <c r="A7" s="45" t="s">
        <v>204</v>
      </c>
      <c r="B7" s="45" t="s">
        <v>4</v>
      </c>
      <c r="C7" s="45">
        <v>2</v>
      </c>
      <c r="D7" s="45">
        <v>5</v>
      </c>
    </row>
    <row r="8" spans="1:4" ht="18" customHeight="1" x14ac:dyDescent="0.25">
      <c r="A8" s="45"/>
      <c r="B8" s="45" t="s">
        <v>205</v>
      </c>
      <c r="C8" s="172">
        <f>C10+C28</f>
        <v>683614</v>
      </c>
      <c r="D8" s="92"/>
    </row>
    <row r="9" spans="1:4" ht="21.75" customHeight="1" x14ac:dyDescent="0.25">
      <c r="A9" s="45" t="s">
        <v>204</v>
      </c>
      <c r="B9" s="24" t="s">
        <v>206</v>
      </c>
      <c r="C9" s="172">
        <f>C11</f>
        <v>56000</v>
      </c>
      <c r="D9" s="92"/>
    </row>
    <row r="10" spans="1:4" ht="21.75" customHeight="1" x14ac:dyDescent="0.25">
      <c r="A10" s="45" t="s">
        <v>190</v>
      </c>
      <c r="B10" s="24" t="s">
        <v>207</v>
      </c>
      <c r="C10" s="172">
        <f>C12+C13+C14+C15+C19+C22+C23+C27</f>
        <v>53100</v>
      </c>
      <c r="D10" s="92"/>
    </row>
    <row r="11" spans="1:4" ht="21.75" customHeight="1" x14ac:dyDescent="0.25">
      <c r="A11" s="45" t="s">
        <v>5</v>
      </c>
      <c r="B11" s="24" t="s">
        <v>6</v>
      </c>
      <c r="C11" s="172">
        <f>C12+C13+C14+C15+C16+C20+C23+C24</f>
        <v>56000</v>
      </c>
      <c r="D11" s="92"/>
    </row>
    <row r="12" spans="1:4" ht="21.75" customHeight="1" x14ac:dyDescent="0.25">
      <c r="A12" s="93">
        <v>1</v>
      </c>
      <c r="B12" s="28" t="s">
        <v>208</v>
      </c>
      <c r="C12" s="173">
        <v>35900</v>
      </c>
      <c r="D12" s="94"/>
    </row>
    <row r="13" spans="1:4" ht="21.75" customHeight="1" x14ac:dyDescent="0.25">
      <c r="A13" s="49">
        <v>2</v>
      </c>
      <c r="B13" s="43" t="s">
        <v>209</v>
      </c>
      <c r="C13" s="173">
        <v>3500</v>
      </c>
      <c r="D13" s="95"/>
    </row>
    <row r="14" spans="1:4" ht="21.75" customHeight="1" x14ac:dyDescent="0.25">
      <c r="A14" s="49">
        <v>3</v>
      </c>
      <c r="B14" s="42" t="s">
        <v>11</v>
      </c>
      <c r="C14" s="173">
        <v>0</v>
      </c>
      <c r="D14" s="95"/>
    </row>
    <row r="15" spans="1:4" ht="21.75" customHeight="1" x14ac:dyDescent="0.25">
      <c r="A15" s="49">
        <v>4</v>
      </c>
      <c r="B15" s="42" t="s">
        <v>210</v>
      </c>
      <c r="C15" s="173">
        <v>1000</v>
      </c>
      <c r="D15" s="95"/>
    </row>
    <row r="16" spans="1:4" ht="21.75" customHeight="1" x14ac:dyDescent="0.25">
      <c r="A16" s="49">
        <v>5</v>
      </c>
      <c r="B16" s="42" t="s">
        <v>211</v>
      </c>
      <c r="C16" s="173">
        <f>SUM(C17:C19)</f>
        <v>2000</v>
      </c>
      <c r="D16" s="94"/>
    </row>
    <row r="17" spans="1:4" ht="21.75" customHeight="1" x14ac:dyDescent="0.25">
      <c r="A17" s="48"/>
      <c r="B17" s="42" t="s">
        <v>212</v>
      </c>
      <c r="C17" s="173">
        <v>100</v>
      </c>
      <c r="D17" s="96"/>
    </row>
    <row r="18" spans="1:4" ht="21.75" customHeight="1" x14ac:dyDescent="0.25">
      <c r="A18" s="48"/>
      <c r="B18" s="42" t="s">
        <v>213</v>
      </c>
      <c r="C18" s="173">
        <v>0</v>
      </c>
      <c r="D18" s="96"/>
    </row>
    <row r="19" spans="1:4" ht="21.75" customHeight="1" x14ac:dyDescent="0.25">
      <c r="A19" s="48"/>
      <c r="B19" s="42" t="s">
        <v>214</v>
      </c>
      <c r="C19" s="173">
        <v>1900</v>
      </c>
      <c r="D19" s="96"/>
    </row>
    <row r="20" spans="1:4" ht="21.75" customHeight="1" x14ac:dyDescent="0.25">
      <c r="A20" s="49">
        <v>6</v>
      </c>
      <c r="B20" s="42" t="s">
        <v>215</v>
      </c>
      <c r="C20" s="173">
        <f>SUM(C21:C22)</f>
        <v>10000</v>
      </c>
      <c r="D20" s="95"/>
    </row>
    <row r="21" spans="1:4" ht="21.75" customHeight="1" x14ac:dyDescent="0.25">
      <c r="A21" s="49"/>
      <c r="B21" s="42" t="s">
        <v>64</v>
      </c>
      <c r="C21" s="173">
        <v>2000</v>
      </c>
      <c r="D21" s="94"/>
    </row>
    <row r="22" spans="1:4" ht="21.75" customHeight="1" x14ac:dyDescent="0.25">
      <c r="A22" s="49"/>
      <c r="B22" s="42" t="s">
        <v>68</v>
      </c>
      <c r="C22" s="173">
        <v>8000</v>
      </c>
      <c r="D22" s="94"/>
    </row>
    <row r="23" spans="1:4" ht="21.75" customHeight="1" x14ac:dyDescent="0.25">
      <c r="A23" s="49">
        <v>7</v>
      </c>
      <c r="B23" s="42" t="s">
        <v>216</v>
      </c>
      <c r="C23" s="173">
        <v>600</v>
      </c>
      <c r="D23" s="94"/>
    </row>
    <row r="24" spans="1:4" ht="21.75" customHeight="1" x14ac:dyDescent="0.25">
      <c r="A24" s="49">
        <v>8</v>
      </c>
      <c r="B24" s="42" t="s">
        <v>217</v>
      </c>
      <c r="C24" s="173">
        <v>3000</v>
      </c>
      <c r="D24" s="94"/>
    </row>
    <row r="25" spans="1:4" ht="21.75" customHeight="1" x14ac:dyDescent="0.25">
      <c r="A25" s="49"/>
      <c r="B25" s="42" t="s">
        <v>218</v>
      </c>
      <c r="C25" s="173">
        <v>500</v>
      </c>
      <c r="D25" s="94"/>
    </row>
    <row r="26" spans="1:4" ht="21.75" customHeight="1" x14ac:dyDescent="0.25">
      <c r="A26" s="49"/>
      <c r="B26" s="42" t="s">
        <v>64</v>
      </c>
      <c r="C26" s="173">
        <v>300</v>
      </c>
      <c r="D26" s="94"/>
    </row>
    <row r="27" spans="1:4" ht="21.75" customHeight="1" x14ac:dyDescent="0.25">
      <c r="A27" s="49"/>
      <c r="B27" s="42" t="s">
        <v>68</v>
      </c>
      <c r="C27" s="173">
        <v>2200</v>
      </c>
      <c r="D27" s="94"/>
    </row>
    <row r="28" spans="1:4" ht="21.75" customHeight="1" x14ac:dyDescent="0.25">
      <c r="A28" s="47" t="s">
        <v>4</v>
      </c>
      <c r="B28" s="44" t="s">
        <v>219</v>
      </c>
      <c r="C28" s="172">
        <f>SUM(C29:C30)</f>
        <v>630514</v>
      </c>
      <c r="D28" s="92"/>
    </row>
    <row r="29" spans="1:4" ht="21.75" customHeight="1" x14ac:dyDescent="0.25">
      <c r="A29" s="49">
        <v>1</v>
      </c>
      <c r="B29" s="42" t="s">
        <v>42</v>
      </c>
      <c r="C29" s="173">
        <f>683614-53100</f>
        <v>630514</v>
      </c>
      <c r="D29" s="94"/>
    </row>
  </sheetData>
  <mergeCells count="9">
    <mergeCell ref="A1:B1"/>
    <mergeCell ref="A5:A6"/>
    <mergeCell ref="B5:B6"/>
    <mergeCell ref="C5:C6"/>
    <mergeCell ref="D5:D6"/>
    <mergeCell ref="C1:D1"/>
    <mergeCell ref="A2:D2"/>
    <mergeCell ref="A3:D3"/>
    <mergeCell ref="C4:D4"/>
  </mergeCells>
  <printOptions horizontalCentered="1"/>
  <pageMargins left="0.511811023622047" right="0" top="0.74803149606299202" bottom="0.74803149606299202" header="0.31496062992126" footer="0.31496062992126"/>
  <pageSetup paperSize="9" scale="9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9"/>
  <sheetViews>
    <sheetView tabSelected="1" workbookViewId="0">
      <selection activeCell="C11" sqref="C11"/>
    </sheetView>
  </sheetViews>
  <sheetFormatPr defaultColWidth="8.7109375" defaultRowHeight="15" x14ac:dyDescent="0.25"/>
  <cols>
    <col min="1" max="1" width="6.28515625" style="34" customWidth="1"/>
    <col min="2" max="2" width="59.140625" style="34" customWidth="1"/>
    <col min="3" max="3" width="14.85546875" style="34" customWidth="1"/>
    <col min="4" max="4" width="11.7109375" style="29" customWidth="1"/>
    <col min="5" max="5" width="13.42578125" style="29" customWidth="1"/>
    <col min="6" max="6" width="12.85546875" style="17" customWidth="1"/>
    <col min="7" max="7" width="13.28515625" style="17" customWidth="1"/>
    <col min="8" max="10" width="16.7109375" style="17" customWidth="1"/>
    <col min="11" max="11" width="9" style="17" bestFit="1" customWidth="1"/>
    <col min="12" max="12" width="8.85546875" style="17" bestFit="1" customWidth="1"/>
    <col min="13" max="13" width="9" style="17" bestFit="1" customWidth="1"/>
    <col min="14" max="16384" width="8.7109375" style="17"/>
  </cols>
  <sheetData>
    <row r="1" spans="1:9" ht="18.75" x14ac:dyDescent="0.25">
      <c r="A1" s="97"/>
      <c r="B1" s="97"/>
      <c r="C1" s="97"/>
      <c r="D1" s="98" t="s">
        <v>318</v>
      </c>
      <c r="E1" s="98"/>
      <c r="F1" s="99"/>
      <c r="G1" s="99"/>
    </row>
    <row r="2" spans="1:9" ht="18.75" x14ac:dyDescent="0.25">
      <c r="A2" s="196" t="s">
        <v>260</v>
      </c>
      <c r="B2" s="196"/>
      <c r="C2" s="196"/>
      <c r="D2" s="196"/>
      <c r="E2" s="97"/>
      <c r="F2" s="99"/>
      <c r="G2" s="99"/>
    </row>
    <row r="3" spans="1:9" ht="15.75" x14ac:dyDescent="0.25">
      <c r="A3" s="197" t="str">
        <f>+'B03- Thu 2024'!A3:D3</f>
        <v>(Kèm theo Báo cáo số:                /BC-UBND, ngày            tháng 11 năm 2023 của UBND huyện Mường Tè)</v>
      </c>
      <c r="B3" s="197"/>
      <c r="C3" s="197"/>
      <c r="D3" s="197"/>
      <c r="E3" s="100"/>
      <c r="F3" s="99"/>
      <c r="G3" s="99"/>
    </row>
    <row r="4" spans="1:9" ht="22.5" customHeight="1" x14ac:dyDescent="0.25">
      <c r="A4" s="101"/>
      <c r="B4" s="101"/>
      <c r="C4" s="198" t="s">
        <v>258</v>
      </c>
      <c r="D4" s="198"/>
      <c r="E4" s="102"/>
      <c r="F4" s="103"/>
      <c r="G4" s="99"/>
    </row>
    <row r="5" spans="1:9" ht="15" customHeight="1" x14ac:dyDescent="0.25">
      <c r="A5" s="179" t="s">
        <v>91</v>
      </c>
      <c r="B5" s="179" t="s">
        <v>46</v>
      </c>
      <c r="C5" s="195" t="s">
        <v>259</v>
      </c>
      <c r="D5" s="179" t="s">
        <v>92</v>
      </c>
      <c r="E5" s="104"/>
      <c r="F5" s="103"/>
      <c r="G5" s="105"/>
      <c r="H5" s="21"/>
    </row>
    <row r="6" spans="1:9" ht="15" customHeight="1" x14ac:dyDescent="0.25">
      <c r="A6" s="179"/>
      <c r="B6" s="179"/>
      <c r="C6" s="195"/>
      <c r="D6" s="179"/>
      <c r="E6" s="106"/>
      <c r="F6" s="103"/>
      <c r="G6" s="105"/>
      <c r="H6" s="21"/>
    </row>
    <row r="7" spans="1:9" ht="15.75" x14ac:dyDescent="0.25">
      <c r="A7" s="38">
        <v>1</v>
      </c>
      <c r="B7" s="38">
        <v>2</v>
      </c>
      <c r="C7" s="107">
        <v>3</v>
      </c>
      <c r="D7" s="38">
        <v>4</v>
      </c>
      <c r="E7" s="98"/>
      <c r="F7" s="103"/>
      <c r="G7" s="108"/>
      <c r="H7" s="21"/>
    </row>
    <row r="8" spans="1:9" s="22" customFormat="1" ht="21" customHeight="1" x14ac:dyDescent="0.2">
      <c r="A8" s="38"/>
      <c r="B8" s="38" t="s">
        <v>93</v>
      </c>
      <c r="C8" s="109">
        <f>SUM(C9,C140)</f>
        <v>683613.55700000003</v>
      </c>
      <c r="D8" s="110"/>
      <c r="E8" s="106"/>
      <c r="F8" s="108"/>
      <c r="G8" s="105"/>
      <c r="H8" s="21"/>
      <c r="I8" s="21"/>
    </row>
    <row r="9" spans="1:9" s="22" customFormat="1" ht="15.75" x14ac:dyDescent="0.2">
      <c r="A9" s="38" t="s">
        <v>3</v>
      </c>
      <c r="B9" s="111" t="s">
        <v>94</v>
      </c>
      <c r="C9" s="109">
        <f>SUM(C10,C14,C137)</f>
        <v>683613.55700000003</v>
      </c>
      <c r="D9" s="112"/>
      <c r="E9" s="104"/>
      <c r="F9" s="108"/>
      <c r="G9" s="105"/>
      <c r="H9" s="21"/>
      <c r="I9" s="21"/>
    </row>
    <row r="10" spans="1:9" s="114" customFormat="1" ht="24.75" customHeight="1" x14ac:dyDescent="0.2">
      <c r="A10" s="38" t="s">
        <v>5</v>
      </c>
      <c r="B10" s="111" t="s">
        <v>95</v>
      </c>
      <c r="C10" s="109">
        <f>C11+C13</f>
        <v>44130</v>
      </c>
      <c r="D10" s="112" t="s">
        <v>96</v>
      </c>
      <c r="E10" s="104"/>
      <c r="F10" s="108"/>
      <c r="G10" s="113"/>
    </row>
    <row r="11" spans="1:9" s="21" customFormat="1" ht="15.75" x14ac:dyDescent="0.2">
      <c r="A11" s="38">
        <v>1</v>
      </c>
      <c r="B11" s="111" t="s">
        <v>29</v>
      </c>
      <c r="C11" s="109">
        <f>C12</f>
        <v>35626</v>
      </c>
      <c r="D11" s="112"/>
      <c r="E11" s="104"/>
      <c r="F11" s="108"/>
      <c r="G11" s="113"/>
      <c r="H11" s="25"/>
    </row>
    <row r="12" spans="1:9" s="26" customFormat="1" ht="15.75" x14ac:dyDescent="0.25">
      <c r="A12" s="115" t="s">
        <v>97</v>
      </c>
      <c r="B12" s="116" t="s">
        <v>98</v>
      </c>
      <c r="C12" s="117">
        <v>35626</v>
      </c>
      <c r="D12" s="118"/>
      <c r="E12" s="119"/>
      <c r="F12" s="120"/>
      <c r="G12" s="121"/>
    </row>
    <row r="13" spans="1:9" s="21" customFormat="1" ht="78.75" x14ac:dyDescent="0.2">
      <c r="A13" s="38">
        <v>2</v>
      </c>
      <c r="B13" s="111" t="s">
        <v>99</v>
      </c>
      <c r="C13" s="109">
        <v>8504</v>
      </c>
      <c r="D13" s="112"/>
      <c r="E13" s="104"/>
      <c r="F13" s="108"/>
      <c r="G13" s="113"/>
      <c r="H13" s="25"/>
    </row>
    <row r="14" spans="1:9" s="22" customFormat="1" ht="15.75" x14ac:dyDescent="0.2">
      <c r="A14" s="38" t="s">
        <v>12</v>
      </c>
      <c r="B14" s="111" t="s">
        <v>100</v>
      </c>
      <c r="C14" s="109">
        <f>C15+C71+C72+C92+C93+C94+C95+C127+C132+C135+C136</f>
        <v>628988.55700000003</v>
      </c>
      <c r="D14" s="112"/>
      <c r="E14" s="104"/>
      <c r="F14" s="113"/>
      <c r="G14" s="113"/>
      <c r="H14" s="23"/>
    </row>
    <row r="15" spans="1:9" s="22" customFormat="1" ht="15.75" x14ac:dyDescent="0.2">
      <c r="A15" s="38">
        <v>1</v>
      </c>
      <c r="B15" s="111" t="s">
        <v>101</v>
      </c>
      <c r="C15" s="109">
        <f>+C16+C54+C63</f>
        <v>55816.108999999997</v>
      </c>
      <c r="D15" s="112"/>
      <c r="E15" s="104"/>
      <c r="F15" s="108"/>
      <c r="G15" s="108"/>
    </row>
    <row r="16" spans="1:9" s="27" customFormat="1" ht="15.75" x14ac:dyDescent="0.25">
      <c r="A16" s="122" t="s">
        <v>97</v>
      </c>
      <c r="B16" s="123" t="s">
        <v>102</v>
      </c>
      <c r="C16" s="124">
        <f>22987+654</f>
        <v>23641</v>
      </c>
      <c r="D16" s="112"/>
      <c r="E16" s="125"/>
      <c r="F16" s="126"/>
      <c r="G16" s="127"/>
    </row>
    <row r="17" spans="1:10" s="26" customFormat="1" ht="15.75" x14ac:dyDescent="0.25">
      <c r="A17" s="128" t="s">
        <v>103</v>
      </c>
      <c r="B17" s="116" t="s">
        <v>104</v>
      </c>
      <c r="C17" s="117">
        <f>C18+C19</f>
        <v>500</v>
      </c>
      <c r="D17" s="118"/>
      <c r="E17" s="119"/>
      <c r="F17" s="121"/>
      <c r="G17" s="121"/>
    </row>
    <row r="18" spans="1:10" ht="15.75" x14ac:dyDescent="0.25">
      <c r="A18" s="129"/>
      <c r="B18" s="130" t="s">
        <v>105</v>
      </c>
      <c r="C18" s="131">
        <f>'[1]B3.22 TTDVNN'!E30</f>
        <v>400</v>
      </c>
      <c r="D18" s="199" t="s">
        <v>106</v>
      </c>
      <c r="E18" s="132"/>
      <c r="F18" s="99"/>
      <c r="G18" s="99"/>
    </row>
    <row r="19" spans="1:10" ht="15.75" x14ac:dyDescent="0.25">
      <c r="A19" s="129"/>
      <c r="B19" s="130" t="s">
        <v>107</v>
      </c>
      <c r="C19" s="131">
        <f>'[1]B3.22 TTDVNN'!E31</f>
        <v>100</v>
      </c>
      <c r="D19" s="199"/>
      <c r="E19" s="132"/>
      <c r="F19" s="99"/>
      <c r="G19" s="99"/>
    </row>
    <row r="20" spans="1:10" ht="15.75" x14ac:dyDescent="0.25">
      <c r="A20" s="115" t="s">
        <v>108</v>
      </c>
      <c r="B20" s="116" t="s">
        <v>109</v>
      </c>
      <c r="C20" s="117">
        <f>+SUM(C21:C21)</f>
        <v>4600</v>
      </c>
      <c r="D20" s="112"/>
      <c r="E20" s="104"/>
      <c r="F20" s="99"/>
      <c r="G20" s="99"/>
    </row>
    <row r="21" spans="1:10" ht="24" customHeight="1" x14ac:dyDescent="0.25">
      <c r="A21" s="129"/>
      <c r="B21" s="130" t="s">
        <v>110</v>
      </c>
      <c r="C21" s="131">
        <v>4600</v>
      </c>
      <c r="D21" s="133" t="s">
        <v>261</v>
      </c>
      <c r="E21" s="134"/>
      <c r="F21" s="99"/>
      <c r="G21" s="99"/>
    </row>
    <row r="22" spans="1:10" s="26" customFormat="1" ht="15.75" x14ac:dyDescent="0.25">
      <c r="A22" s="115" t="s">
        <v>112</v>
      </c>
      <c r="B22" s="116" t="s">
        <v>113</v>
      </c>
      <c r="C22" s="117">
        <f>+SUM(C23:C24)</f>
        <v>4500</v>
      </c>
      <c r="D22" s="118"/>
      <c r="E22" s="119"/>
      <c r="F22" s="120"/>
      <c r="G22" s="120"/>
    </row>
    <row r="23" spans="1:10" ht="24" customHeight="1" x14ac:dyDescent="0.25">
      <c r="A23" s="129"/>
      <c r="B23" s="130" t="s">
        <v>114</v>
      </c>
      <c r="C23" s="131">
        <v>452.27100000000002</v>
      </c>
      <c r="D23" s="118" t="s">
        <v>115</v>
      </c>
      <c r="E23" s="132"/>
      <c r="F23" s="135"/>
      <c r="G23" s="99"/>
    </row>
    <row r="24" spans="1:10" s="140" customFormat="1" ht="24" customHeight="1" x14ac:dyDescent="0.25">
      <c r="A24" s="136"/>
      <c r="B24" s="137" t="s">
        <v>262</v>
      </c>
      <c r="C24" s="131">
        <f>4500-C23</f>
        <v>4047.7289999999998</v>
      </c>
      <c r="D24" s="138" t="s">
        <v>116</v>
      </c>
      <c r="E24" s="139"/>
      <c r="F24" s="108"/>
      <c r="G24" s="108"/>
    </row>
    <row r="25" spans="1:10" s="26" customFormat="1" ht="15.75" x14ac:dyDescent="0.25">
      <c r="A25" s="115" t="s">
        <v>117</v>
      </c>
      <c r="B25" s="116" t="s">
        <v>118</v>
      </c>
      <c r="C25" s="117">
        <f>C16-C17-C20-C22</f>
        <v>14041</v>
      </c>
      <c r="D25" s="118"/>
      <c r="E25" s="119"/>
      <c r="F25" s="105"/>
      <c r="G25" s="105"/>
    </row>
    <row r="26" spans="1:10" s="26" customFormat="1" ht="15.75" x14ac:dyDescent="0.25">
      <c r="A26" s="115"/>
      <c r="B26" s="116" t="s">
        <v>192</v>
      </c>
      <c r="C26" s="117"/>
      <c r="D26" s="118"/>
      <c r="E26" s="119"/>
      <c r="F26" s="105"/>
      <c r="G26" s="105"/>
    </row>
    <row r="27" spans="1:10" ht="23.25" customHeight="1" x14ac:dyDescent="0.25">
      <c r="A27" s="129" t="s">
        <v>119</v>
      </c>
      <c r="B27" s="130" t="s">
        <v>120</v>
      </c>
      <c r="C27" s="131">
        <v>1921.0273999999999</v>
      </c>
      <c r="D27" s="118" t="s">
        <v>106</v>
      </c>
      <c r="E27" s="132"/>
      <c r="F27" s="99"/>
      <c r="G27" s="141"/>
      <c r="H27" s="30"/>
      <c r="I27" s="31"/>
      <c r="J27" s="31"/>
    </row>
    <row r="28" spans="1:10" ht="23.25" customHeight="1" x14ac:dyDescent="0.25">
      <c r="A28" s="129" t="s">
        <v>119</v>
      </c>
      <c r="B28" s="130" t="s">
        <v>121</v>
      </c>
      <c r="C28" s="131">
        <v>1415.3190999999999</v>
      </c>
      <c r="D28" s="118" t="s">
        <v>122</v>
      </c>
      <c r="E28" s="132"/>
      <c r="F28" s="99"/>
      <c r="G28" s="141"/>
      <c r="H28" s="30"/>
      <c r="I28" s="31"/>
      <c r="J28" s="31"/>
    </row>
    <row r="29" spans="1:10" ht="23.25" customHeight="1" x14ac:dyDescent="0.25">
      <c r="A29" s="129" t="s">
        <v>119</v>
      </c>
      <c r="B29" s="130" t="s">
        <v>123</v>
      </c>
      <c r="C29" s="131">
        <f>+SUM(C30:C53)</f>
        <v>630</v>
      </c>
      <c r="D29" s="118"/>
      <c r="E29" s="132"/>
      <c r="F29" s="99"/>
      <c r="G29" s="141"/>
      <c r="H29" s="30"/>
      <c r="I29" s="31"/>
      <c r="J29" s="31"/>
    </row>
    <row r="30" spans="1:10" ht="21" customHeight="1" x14ac:dyDescent="0.25">
      <c r="A30" s="129"/>
      <c r="B30" s="130" t="s">
        <v>263</v>
      </c>
      <c r="C30" s="131">
        <f>'[1]B3.5 VPUBND'!E19</f>
        <v>130</v>
      </c>
      <c r="D30" s="118" t="s">
        <v>264</v>
      </c>
      <c r="E30" s="132"/>
      <c r="F30" s="99"/>
      <c r="G30" s="141"/>
      <c r="H30" s="30"/>
      <c r="I30" s="31"/>
      <c r="J30" s="31"/>
    </row>
    <row r="31" spans="1:10" ht="16.5" x14ac:dyDescent="0.25">
      <c r="A31" s="129"/>
      <c r="B31" s="130" t="s">
        <v>124</v>
      </c>
      <c r="C31" s="131">
        <f>'[1]B3.1 NN'!E29</f>
        <v>60</v>
      </c>
      <c r="D31" s="199" t="s">
        <v>125</v>
      </c>
      <c r="E31" s="132"/>
      <c r="F31" s="99"/>
      <c r="G31" s="141"/>
      <c r="H31" s="30"/>
      <c r="I31" s="31"/>
      <c r="J31" s="31"/>
    </row>
    <row r="32" spans="1:10" ht="16.5" x14ac:dyDescent="0.25">
      <c r="A32" s="129"/>
      <c r="B32" s="130" t="s">
        <v>126</v>
      </c>
      <c r="C32" s="131">
        <f>'[1]B3.1 NN'!E30</f>
        <v>0</v>
      </c>
      <c r="D32" s="199"/>
      <c r="E32" s="132"/>
      <c r="F32" s="99"/>
      <c r="G32" s="141"/>
      <c r="H32" s="30"/>
      <c r="I32" s="31"/>
      <c r="J32" s="31"/>
    </row>
    <row r="33" spans="1:10" ht="16.5" x14ac:dyDescent="0.25">
      <c r="A33" s="129"/>
      <c r="B33" s="130" t="s">
        <v>127</v>
      </c>
      <c r="C33" s="131">
        <f>'[1]B3.1 NN'!E31</f>
        <v>20</v>
      </c>
      <c r="D33" s="199"/>
      <c r="E33" s="132"/>
      <c r="F33" s="99"/>
      <c r="G33" s="141"/>
      <c r="H33" s="30"/>
      <c r="I33" s="31"/>
      <c r="J33" s="31"/>
    </row>
    <row r="34" spans="1:10" ht="16.5" x14ac:dyDescent="0.25">
      <c r="A34" s="129"/>
      <c r="B34" s="130" t="s">
        <v>128</v>
      </c>
      <c r="C34" s="131">
        <f>'[1]B3.1 NN'!E32</f>
        <v>10</v>
      </c>
      <c r="D34" s="199"/>
      <c r="E34" s="132"/>
      <c r="F34" s="99"/>
      <c r="G34" s="141"/>
      <c r="H34" s="30"/>
      <c r="I34" s="31"/>
      <c r="J34" s="31"/>
    </row>
    <row r="35" spans="1:10" ht="16.5" x14ac:dyDescent="0.25">
      <c r="A35" s="129"/>
      <c r="B35" s="130" t="s">
        <v>129</v>
      </c>
      <c r="C35" s="131">
        <f>'[1]B3.7 V.hoa'!E26</f>
        <v>15</v>
      </c>
      <c r="D35" s="199" t="s">
        <v>130</v>
      </c>
      <c r="E35" s="132"/>
      <c r="F35" s="99"/>
      <c r="G35" s="141"/>
      <c r="H35" s="30"/>
      <c r="I35" s="31"/>
      <c r="J35" s="31"/>
    </row>
    <row r="36" spans="1:10" ht="16.5" x14ac:dyDescent="0.25">
      <c r="A36" s="129"/>
      <c r="B36" s="130" t="s">
        <v>131</v>
      </c>
      <c r="C36" s="131">
        <f>'[1]B3.7 V.hoa'!E27</f>
        <v>10</v>
      </c>
      <c r="D36" s="199"/>
      <c r="E36" s="132"/>
      <c r="F36" s="99"/>
      <c r="G36" s="141"/>
      <c r="H36" s="30"/>
      <c r="I36" s="31"/>
      <c r="J36" s="31"/>
    </row>
    <row r="37" spans="1:10" ht="31.5" x14ac:dyDescent="0.25">
      <c r="A37" s="129"/>
      <c r="B37" s="130" t="s">
        <v>265</v>
      </c>
      <c r="C37" s="131">
        <f>'[1]B3.7 V.hoa'!E28</f>
        <v>10</v>
      </c>
      <c r="D37" s="199"/>
      <c r="E37" s="132"/>
      <c r="F37" s="99"/>
      <c r="G37" s="141"/>
      <c r="H37" s="30"/>
      <c r="I37" s="31"/>
      <c r="J37" s="31"/>
    </row>
    <row r="38" spans="1:10" ht="16.5" x14ac:dyDescent="0.25">
      <c r="A38" s="129"/>
      <c r="B38" s="130" t="s">
        <v>132</v>
      </c>
      <c r="C38" s="131">
        <f>'[1]B3.10 LĐ'!G41</f>
        <v>0</v>
      </c>
      <c r="D38" s="199" t="s">
        <v>133</v>
      </c>
      <c r="E38" s="132"/>
      <c r="F38" s="99"/>
      <c r="G38" s="141"/>
      <c r="H38" s="30"/>
      <c r="I38" s="31"/>
      <c r="J38" s="31"/>
    </row>
    <row r="39" spans="1:10" ht="15.75" x14ac:dyDescent="0.25">
      <c r="A39" s="129"/>
      <c r="B39" s="130" t="s">
        <v>134</v>
      </c>
      <c r="C39" s="131">
        <f>'[1]B3.10 LĐ'!G39</f>
        <v>10</v>
      </c>
      <c r="D39" s="199"/>
      <c r="E39" s="132"/>
      <c r="F39" s="99"/>
      <c r="G39" s="99"/>
      <c r="J39" s="32"/>
    </row>
    <row r="40" spans="1:10" ht="15.75" x14ac:dyDescent="0.25">
      <c r="A40" s="129"/>
      <c r="B40" s="130" t="s">
        <v>135</v>
      </c>
      <c r="C40" s="131">
        <f>'[1]B3.10 LĐ'!G42</f>
        <v>10</v>
      </c>
      <c r="D40" s="199"/>
      <c r="E40" s="132"/>
      <c r="F40" s="99"/>
      <c r="G40" s="99"/>
    </row>
    <row r="41" spans="1:10" ht="15.75" x14ac:dyDescent="0.25">
      <c r="A41" s="129"/>
      <c r="B41" s="130" t="s">
        <v>136</v>
      </c>
      <c r="C41" s="131">
        <f>'[1]B3.10 LĐ'!G43</f>
        <v>5</v>
      </c>
      <c r="D41" s="199"/>
      <c r="E41" s="132"/>
      <c r="F41" s="99"/>
      <c r="G41" s="99"/>
    </row>
    <row r="42" spans="1:10" ht="15.75" x14ac:dyDescent="0.25">
      <c r="A42" s="129"/>
      <c r="B42" s="130" t="s">
        <v>137</v>
      </c>
      <c r="C42" s="131">
        <f>'[1]B3.10 LĐ'!G44</f>
        <v>5</v>
      </c>
      <c r="D42" s="199"/>
      <c r="E42" s="132"/>
      <c r="F42" s="99"/>
      <c r="G42" s="99"/>
    </row>
    <row r="43" spans="1:10" ht="15.75" x14ac:dyDescent="0.25">
      <c r="A43" s="129"/>
      <c r="B43" s="130" t="s">
        <v>138</v>
      </c>
      <c r="C43" s="131">
        <f>'[1]B3.10 LĐ'!G40</f>
        <v>20</v>
      </c>
      <c r="D43" s="199"/>
      <c r="E43" s="132"/>
      <c r="F43" s="99"/>
      <c r="G43" s="99"/>
    </row>
    <row r="44" spans="1:10" ht="15.75" x14ac:dyDescent="0.25">
      <c r="A44" s="129"/>
      <c r="B44" s="130" t="s">
        <v>139</v>
      </c>
      <c r="C44" s="131">
        <f>'[1]B3.3 KT-HT'!E25</f>
        <v>15</v>
      </c>
      <c r="D44" s="199" t="s">
        <v>140</v>
      </c>
      <c r="E44" s="132"/>
      <c r="F44" s="99"/>
      <c r="G44" s="99"/>
    </row>
    <row r="45" spans="1:10" ht="15.75" x14ac:dyDescent="0.25">
      <c r="A45" s="129"/>
      <c r="B45" s="130" t="s">
        <v>141</v>
      </c>
      <c r="C45" s="131">
        <f>'[1]B3.3 KT-HT'!E26</f>
        <v>10</v>
      </c>
      <c r="D45" s="199"/>
      <c r="E45" s="132"/>
      <c r="F45" s="99"/>
      <c r="G45" s="99"/>
    </row>
    <row r="46" spans="1:10" ht="15.75" x14ac:dyDescent="0.25">
      <c r="A46" s="129"/>
      <c r="B46" s="130" t="s">
        <v>142</v>
      </c>
      <c r="C46" s="131">
        <f>'[1]B3.3 KT-HT'!E27</f>
        <v>20</v>
      </c>
      <c r="D46" s="199"/>
      <c r="E46" s="132"/>
      <c r="F46" s="99"/>
      <c r="G46" s="99"/>
    </row>
    <row r="47" spans="1:10" ht="15.75" x14ac:dyDescent="0.25">
      <c r="A47" s="129"/>
      <c r="B47" s="130" t="s">
        <v>266</v>
      </c>
      <c r="C47" s="131">
        <f>'[1]B3.3 KT-HT'!E28</f>
        <v>10</v>
      </c>
      <c r="D47" s="199"/>
      <c r="E47" s="132"/>
      <c r="F47" s="99"/>
      <c r="G47" s="99"/>
    </row>
    <row r="48" spans="1:10" ht="31.5" x14ac:dyDescent="0.25">
      <c r="A48" s="129"/>
      <c r="B48" s="130" t="s">
        <v>143</v>
      </c>
      <c r="C48" s="131">
        <f>'[1]B3.3 KT-HT'!E29</f>
        <v>15</v>
      </c>
      <c r="D48" s="199"/>
      <c r="E48" s="132"/>
      <c r="F48" s="99"/>
      <c r="G48" s="99"/>
    </row>
    <row r="49" spans="1:8" ht="31.5" x14ac:dyDescent="0.25">
      <c r="A49" s="129"/>
      <c r="B49" s="130" t="s">
        <v>267</v>
      </c>
      <c r="C49" s="131">
        <f>'[1]B3.9 Y te'!G24</f>
        <v>50</v>
      </c>
      <c r="D49" s="118" t="s">
        <v>144</v>
      </c>
      <c r="E49" s="132"/>
      <c r="F49" s="99"/>
      <c r="G49" s="99"/>
    </row>
    <row r="50" spans="1:8" ht="18" customHeight="1" x14ac:dyDescent="0.25">
      <c r="A50" s="129"/>
      <c r="B50" s="130" t="s">
        <v>145</v>
      </c>
      <c r="C50" s="131">
        <f>'[1]B3.24 VPHU'!E57</f>
        <v>150</v>
      </c>
      <c r="D50" s="118" t="s">
        <v>146</v>
      </c>
      <c r="E50" s="132"/>
      <c r="F50" s="99"/>
      <c r="G50" s="99"/>
    </row>
    <row r="51" spans="1:8" ht="18" customHeight="1" x14ac:dyDescent="0.25">
      <c r="A51" s="129"/>
      <c r="B51" s="130" t="s">
        <v>147</v>
      </c>
      <c r="C51" s="131">
        <f>'[1]B3.25 MTTQ'!E35</f>
        <v>20</v>
      </c>
      <c r="D51" s="118" t="s">
        <v>148</v>
      </c>
      <c r="E51" s="132"/>
      <c r="F51" s="99"/>
      <c r="G51" s="99"/>
    </row>
    <row r="52" spans="1:8" ht="18" customHeight="1" x14ac:dyDescent="0.25">
      <c r="A52" s="129"/>
      <c r="B52" s="130" t="s">
        <v>149</v>
      </c>
      <c r="C52" s="131">
        <f>'[1]B3.27 HND'!E27</f>
        <v>15</v>
      </c>
      <c r="D52" s="199" t="s">
        <v>150</v>
      </c>
      <c r="E52" s="132"/>
      <c r="F52" s="99"/>
      <c r="G52" s="99"/>
    </row>
    <row r="53" spans="1:8" ht="18" customHeight="1" x14ac:dyDescent="0.25">
      <c r="A53" s="129"/>
      <c r="B53" s="130" t="s">
        <v>152</v>
      </c>
      <c r="C53" s="131">
        <f>'[1]B3.27 HND'!E28</f>
        <v>20</v>
      </c>
      <c r="D53" s="199"/>
      <c r="E53" s="132"/>
      <c r="F53" s="99"/>
      <c r="G53" s="99"/>
    </row>
    <row r="54" spans="1:8" s="26" customFormat="1" ht="15.75" x14ac:dyDescent="0.25">
      <c r="A54" s="122" t="s">
        <v>153</v>
      </c>
      <c r="B54" s="123" t="s">
        <v>154</v>
      </c>
      <c r="C54" s="142">
        <f>C55+C56+C58+C61+C62</f>
        <v>15969</v>
      </c>
      <c r="D54" s="112"/>
      <c r="E54" s="125"/>
      <c r="F54" s="120"/>
      <c r="G54" s="120"/>
    </row>
    <row r="55" spans="1:8" ht="24.75" customHeight="1" x14ac:dyDescent="0.25">
      <c r="A55" s="129" t="s">
        <v>155</v>
      </c>
      <c r="B55" s="130" t="s">
        <v>156</v>
      </c>
      <c r="C55" s="131">
        <f>'[1]B3.15 BCHQS'!C20</f>
        <v>1641</v>
      </c>
      <c r="D55" s="118" t="s">
        <v>157</v>
      </c>
      <c r="E55" s="132"/>
      <c r="F55" s="99"/>
      <c r="G55" s="99"/>
    </row>
    <row r="56" spans="1:8" ht="24.75" customHeight="1" x14ac:dyDescent="0.25">
      <c r="A56" s="129" t="s">
        <v>158</v>
      </c>
      <c r="B56" s="130" t="s">
        <v>159</v>
      </c>
      <c r="C56" s="131">
        <f>SUM(C57:C57)</f>
        <v>1116</v>
      </c>
      <c r="D56" s="112"/>
      <c r="E56" s="104"/>
      <c r="F56" s="103"/>
      <c r="G56" s="99"/>
    </row>
    <row r="57" spans="1:8" s="140" customFormat="1" ht="24.75" customHeight="1" x14ac:dyDescent="0.25">
      <c r="A57" s="129" t="s">
        <v>151</v>
      </c>
      <c r="B57" s="116" t="s">
        <v>160</v>
      </c>
      <c r="C57" s="117">
        <f>74.4*15</f>
        <v>1116</v>
      </c>
      <c r="D57" s="112" t="s">
        <v>111</v>
      </c>
      <c r="E57" s="119"/>
      <c r="F57" s="99"/>
      <c r="G57" s="99"/>
    </row>
    <row r="58" spans="1:8" ht="20.25" customHeight="1" x14ac:dyDescent="0.25">
      <c r="A58" s="129" t="s">
        <v>161</v>
      </c>
      <c r="B58" s="130" t="s">
        <v>268</v>
      </c>
      <c r="C58" s="131">
        <f>SUM(C59:C60)</f>
        <v>1733</v>
      </c>
      <c r="D58" s="112"/>
      <c r="E58" s="104"/>
      <c r="F58" s="99"/>
      <c r="G58" s="99"/>
    </row>
    <row r="59" spans="1:8" s="26" customFormat="1" ht="25.5" customHeight="1" x14ac:dyDescent="0.25">
      <c r="A59" s="115"/>
      <c r="B59" s="116" t="s">
        <v>162</v>
      </c>
      <c r="C59" s="117">
        <f>'[1]B3.1 NN'!E27</f>
        <v>866.5</v>
      </c>
      <c r="D59" s="118"/>
      <c r="E59" s="119"/>
      <c r="F59" s="99"/>
      <c r="G59" s="120"/>
    </row>
    <row r="60" spans="1:8" s="143" customFormat="1" ht="25.5" customHeight="1" x14ac:dyDescent="0.25">
      <c r="A60" s="115"/>
      <c r="B60" s="116" t="s">
        <v>269</v>
      </c>
      <c r="C60" s="117">
        <v>866.5</v>
      </c>
      <c r="D60" s="112" t="s">
        <v>163</v>
      </c>
      <c r="E60" s="119"/>
      <c r="F60" s="121"/>
      <c r="G60" s="120"/>
    </row>
    <row r="61" spans="1:8" ht="25.5" customHeight="1" x14ac:dyDescent="0.25">
      <c r="A61" s="129" t="s">
        <v>164</v>
      </c>
      <c r="B61" s="130" t="s">
        <v>270</v>
      </c>
      <c r="C61" s="131">
        <v>2079</v>
      </c>
      <c r="D61" s="118" t="s">
        <v>271</v>
      </c>
      <c r="E61" s="132"/>
      <c r="F61" s="99"/>
      <c r="G61" s="99"/>
      <c r="H61" s="20"/>
    </row>
    <row r="62" spans="1:8" ht="63" x14ac:dyDescent="0.25">
      <c r="A62" s="129" t="s">
        <v>166</v>
      </c>
      <c r="B62" s="130" t="s">
        <v>272</v>
      </c>
      <c r="C62" s="131">
        <v>9400</v>
      </c>
      <c r="D62" s="112"/>
      <c r="E62" s="144"/>
      <c r="F62" s="99"/>
      <c r="G62" s="99"/>
    </row>
    <row r="63" spans="1:8" s="26" customFormat="1" ht="31.5" x14ac:dyDescent="0.25">
      <c r="A63" s="145" t="s">
        <v>167</v>
      </c>
      <c r="B63" s="146" t="s">
        <v>273</v>
      </c>
      <c r="C63" s="142">
        <f>C64+C65+C70</f>
        <v>16206.109</v>
      </c>
      <c r="D63" s="118"/>
      <c r="E63" s="119"/>
      <c r="F63" s="120"/>
      <c r="G63" s="120"/>
    </row>
    <row r="64" spans="1:8" ht="45" x14ac:dyDescent="0.25">
      <c r="A64" s="147"/>
      <c r="B64" s="148" t="s">
        <v>168</v>
      </c>
      <c r="C64" s="149">
        <v>4496</v>
      </c>
      <c r="D64" s="118"/>
      <c r="E64" s="132"/>
      <c r="F64" s="103"/>
      <c r="G64" s="99"/>
    </row>
    <row r="65" spans="1:7" s="26" customFormat="1" ht="45" x14ac:dyDescent="0.25">
      <c r="A65" s="147"/>
      <c r="B65" s="148" t="s">
        <v>169</v>
      </c>
      <c r="C65" s="149">
        <f>C66+C67+C68+C69</f>
        <v>8885.1090000000004</v>
      </c>
      <c r="D65" s="133"/>
      <c r="E65" s="119"/>
      <c r="F65" s="121"/>
      <c r="G65" s="120"/>
    </row>
    <row r="66" spans="1:7" s="26" customFormat="1" ht="45" x14ac:dyDescent="0.25">
      <c r="A66" s="150"/>
      <c r="B66" s="151" t="s">
        <v>274</v>
      </c>
      <c r="C66" s="152">
        <v>7471</v>
      </c>
      <c r="D66" s="118"/>
      <c r="E66" s="119"/>
      <c r="F66" s="121"/>
      <c r="G66" s="120"/>
    </row>
    <row r="67" spans="1:7" ht="30" x14ac:dyDescent="0.25">
      <c r="A67" s="150"/>
      <c r="B67" s="151" t="s">
        <v>275</v>
      </c>
      <c r="C67" s="152">
        <v>1406</v>
      </c>
      <c r="D67" s="133"/>
      <c r="E67" s="139"/>
      <c r="F67" s="103"/>
      <c r="G67" s="99"/>
    </row>
    <row r="68" spans="1:7" ht="30" x14ac:dyDescent="0.25">
      <c r="A68" s="150"/>
      <c r="B68" s="151" t="s">
        <v>276</v>
      </c>
      <c r="C68" s="152">
        <v>8.109</v>
      </c>
      <c r="D68" s="118"/>
      <c r="E68" s="132"/>
      <c r="F68" s="103"/>
      <c r="G68" s="99"/>
    </row>
    <row r="69" spans="1:7" ht="30" x14ac:dyDescent="0.25">
      <c r="A69" s="150"/>
      <c r="B69" s="151" t="s">
        <v>277</v>
      </c>
      <c r="C69" s="152"/>
      <c r="D69" s="118"/>
      <c r="E69" s="132"/>
      <c r="F69" s="103"/>
      <c r="G69" s="99"/>
    </row>
    <row r="70" spans="1:7" ht="47.25" x14ac:dyDescent="0.25">
      <c r="A70" s="147"/>
      <c r="B70" s="153" t="s">
        <v>278</v>
      </c>
      <c r="C70" s="149">
        <v>2825</v>
      </c>
      <c r="D70" s="118"/>
      <c r="E70" s="132"/>
      <c r="F70" s="103"/>
      <c r="G70" s="99"/>
    </row>
    <row r="71" spans="1:7" s="22" customFormat="1" ht="55.5" customHeight="1" x14ac:dyDescent="0.2">
      <c r="A71" s="38">
        <v>2</v>
      </c>
      <c r="B71" s="111" t="s">
        <v>279</v>
      </c>
      <c r="C71" s="109">
        <v>3000</v>
      </c>
      <c r="D71" s="118" t="s">
        <v>280</v>
      </c>
      <c r="E71" s="104"/>
      <c r="F71" s="113"/>
      <c r="G71" s="108"/>
    </row>
    <row r="72" spans="1:7" ht="15.75" x14ac:dyDescent="0.25">
      <c r="A72" s="38">
        <v>3</v>
      </c>
      <c r="B72" s="154" t="s">
        <v>170</v>
      </c>
      <c r="C72" s="109">
        <f>C73+C86</f>
        <v>401868</v>
      </c>
      <c r="D72" s="118"/>
      <c r="E72" s="132"/>
      <c r="F72" s="99"/>
      <c r="G72" s="99"/>
    </row>
    <row r="73" spans="1:7" s="26" customFormat="1" ht="15.75" x14ac:dyDescent="0.25">
      <c r="A73" s="122" t="s">
        <v>171</v>
      </c>
      <c r="B73" s="146" t="s">
        <v>281</v>
      </c>
      <c r="C73" s="142">
        <v>394964</v>
      </c>
      <c r="D73" s="118"/>
      <c r="E73" s="119"/>
      <c r="F73" s="113"/>
      <c r="G73" s="113"/>
    </row>
    <row r="74" spans="1:7" ht="15.75" x14ac:dyDescent="0.25">
      <c r="A74" s="136"/>
      <c r="B74" s="130" t="s">
        <v>172</v>
      </c>
      <c r="C74" s="131"/>
      <c r="D74" s="133"/>
      <c r="E74" s="139"/>
      <c r="F74" s="103"/>
      <c r="G74" s="113"/>
    </row>
    <row r="75" spans="1:7" ht="15.75" x14ac:dyDescent="0.25">
      <c r="A75" s="136"/>
      <c r="B75" s="137" t="s">
        <v>173</v>
      </c>
      <c r="C75" s="131">
        <v>27801</v>
      </c>
      <c r="D75" s="133"/>
      <c r="E75" s="139"/>
      <c r="F75" s="103"/>
      <c r="G75" s="99"/>
    </row>
    <row r="76" spans="1:7" ht="31.5" x14ac:dyDescent="0.25">
      <c r="A76" s="136"/>
      <c r="B76" s="137" t="s">
        <v>174</v>
      </c>
      <c r="C76" s="131">
        <v>4316</v>
      </c>
      <c r="D76" s="133"/>
      <c r="E76" s="139"/>
      <c r="F76" s="99"/>
      <c r="G76" s="99"/>
    </row>
    <row r="77" spans="1:7" ht="19.5" customHeight="1" x14ac:dyDescent="0.25">
      <c r="A77" s="136"/>
      <c r="B77" s="137" t="s">
        <v>175</v>
      </c>
      <c r="C77" s="131">
        <v>16351</v>
      </c>
      <c r="D77" s="133"/>
      <c r="E77" s="139"/>
      <c r="F77" s="103"/>
      <c r="G77" s="99"/>
    </row>
    <row r="78" spans="1:7" s="26" customFormat="1" ht="18.75" customHeight="1" x14ac:dyDescent="0.25">
      <c r="A78" s="155"/>
      <c r="B78" s="156" t="s">
        <v>176</v>
      </c>
      <c r="C78" s="117">
        <f>C77-C79</f>
        <v>16018</v>
      </c>
      <c r="D78" s="133"/>
      <c r="E78" s="157"/>
      <c r="F78" s="120"/>
      <c r="G78" s="120"/>
    </row>
    <row r="79" spans="1:7" s="26" customFormat="1" ht="29.25" customHeight="1" x14ac:dyDescent="0.25">
      <c r="A79" s="155"/>
      <c r="B79" s="156" t="s">
        <v>177</v>
      </c>
      <c r="C79" s="117">
        <v>333</v>
      </c>
      <c r="D79" s="133" t="s">
        <v>178</v>
      </c>
      <c r="E79" s="157"/>
      <c r="F79" s="120"/>
      <c r="G79" s="120"/>
    </row>
    <row r="80" spans="1:7" ht="24.75" customHeight="1" x14ac:dyDescent="0.25">
      <c r="A80" s="136"/>
      <c r="B80" s="137" t="s">
        <v>179</v>
      </c>
      <c r="C80" s="131">
        <v>8568</v>
      </c>
      <c r="D80" s="133"/>
      <c r="E80" s="139"/>
      <c r="F80" s="99"/>
      <c r="G80" s="99"/>
    </row>
    <row r="81" spans="1:7" ht="47.25" x14ac:dyDescent="0.25">
      <c r="A81" s="136"/>
      <c r="B81" s="137" t="s">
        <v>180</v>
      </c>
      <c r="C81" s="131">
        <v>2028</v>
      </c>
      <c r="D81" s="133"/>
      <c r="E81" s="139"/>
      <c r="F81" s="99"/>
      <c r="G81" s="99"/>
    </row>
    <row r="82" spans="1:7" ht="31.5" x14ac:dyDescent="0.25">
      <c r="A82" s="136"/>
      <c r="B82" s="137" t="s">
        <v>181</v>
      </c>
      <c r="C82" s="131">
        <v>5016</v>
      </c>
      <c r="D82" s="133"/>
      <c r="E82" s="139"/>
      <c r="F82" s="99"/>
      <c r="G82" s="99"/>
    </row>
    <row r="83" spans="1:7" ht="31.5" x14ac:dyDescent="0.25">
      <c r="A83" s="136"/>
      <c r="B83" s="158" t="s">
        <v>182</v>
      </c>
      <c r="C83" s="131">
        <v>1434</v>
      </c>
      <c r="D83" s="133"/>
      <c r="E83" s="139"/>
      <c r="F83" s="99"/>
      <c r="G83" s="99"/>
    </row>
    <row r="84" spans="1:7" ht="78.75" x14ac:dyDescent="0.25">
      <c r="A84" s="136"/>
      <c r="B84" s="137" t="s">
        <v>282</v>
      </c>
      <c r="C84" s="131">
        <v>13000</v>
      </c>
      <c r="D84" s="118"/>
      <c r="E84" s="132"/>
      <c r="F84" s="99"/>
      <c r="G84" s="99"/>
    </row>
    <row r="85" spans="1:7" ht="47.25" x14ac:dyDescent="0.25">
      <c r="A85" s="136"/>
      <c r="B85" s="137" t="s">
        <v>183</v>
      </c>
      <c r="C85" s="131">
        <v>1058</v>
      </c>
      <c r="D85" s="118"/>
      <c r="E85" s="132"/>
      <c r="F85" s="103"/>
      <c r="G85" s="99"/>
    </row>
    <row r="86" spans="1:7" s="26" customFormat="1" ht="15.75" x14ac:dyDescent="0.25">
      <c r="A86" s="122" t="s">
        <v>184</v>
      </c>
      <c r="B86" s="123" t="s">
        <v>185</v>
      </c>
      <c r="C86" s="142">
        <v>6904</v>
      </c>
      <c r="D86" s="138"/>
      <c r="E86" s="159"/>
      <c r="F86" s="121"/>
      <c r="G86" s="120"/>
    </row>
    <row r="87" spans="1:7" ht="15.75" x14ac:dyDescent="0.25">
      <c r="A87" s="38"/>
      <c r="B87" s="116" t="s">
        <v>172</v>
      </c>
      <c r="C87" s="109"/>
      <c r="D87" s="138"/>
      <c r="E87" s="144"/>
      <c r="F87" s="103"/>
      <c r="G87" s="99"/>
    </row>
    <row r="88" spans="1:7" ht="15.75" x14ac:dyDescent="0.25">
      <c r="A88" s="129"/>
      <c r="B88" s="130" t="s">
        <v>186</v>
      </c>
      <c r="C88" s="131">
        <f>+SUM(C89:C89)</f>
        <v>244.55199999999999</v>
      </c>
      <c r="D88" s="133"/>
      <c r="E88" s="139"/>
      <c r="F88" s="103"/>
      <c r="G88" s="99"/>
    </row>
    <row r="89" spans="1:7" ht="15.75" x14ac:dyDescent="0.25">
      <c r="A89" s="129"/>
      <c r="B89" s="137" t="s">
        <v>187</v>
      </c>
      <c r="C89" s="131">
        <f>'[1]B3.20 TTBDCT'!E11+'[1]B3.20 TTBDCT'!E22</f>
        <v>244.55199999999999</v>
      </c>
      <c r="D89" s="118"/>
      <c r="E89" s="132"/>
      <c r="F89" s="103"/>
      <c r="G89" s="99"/>
    </row>
    <row r="90" spans="1:7" ht="15.75" x14ac:dyDescent="0.25">
      <c r="A90" s="129"/>
      <c r="B90" s="130" t="s">
        <v>188</v>
      </c>
      <c r="C90" s="131">
        <f>+SUM(C91:C91)</f>
        <v>1969.2</v>
      </c>
      <c r="D90" s="133"/>
      <c r="E90" s="139"/>
      <c r="F90" s="103"/>
      <c r="G90" s="99"/>
    </row>
    <row r="91" spans="1:7" ht="15.75" x14ac:dyDescent="0.25">
      <c r="A91" s="129"/>
      <c r="B91" s="137" t="s">
        <v>187</v>
      </c>
      <c r="C91" s="131">
        <f>'[1]B3.19 TTGDNN'!E16-'[1]B3.19 TTGDNN'!E32</f>
        <v>1969.2</v>
      </c>
      <c r="D91" s="118"/>
      <c r="E91" s="132"/>
      <c r="F91" s="99"/>
      <c r="G91" s="99"/>
    </row>
    <row r="92" spans="1:7" s="22" customFormat="1" ht="15.75" x14ac:dyDescent="0.2">
      <c r="A92" s="38">
        <v>4</v>
      </c>
      <c r="B92" s="111" t="s">
        <v>189</v>
      </c>
      <c r="C92" s="109">
        <v>2559</v>
      </c>
      <c r="D92" s="112"/>
      <c r="E92" s="104"/>
      <c r="F92" s="108"/>
      <c r="G92" s="108"/>
    </row>
    <row r="93" spans="1:7" s="22" customFormat="1" ht="15.75" x14ac:dyDescent="0.2">
      <c r="A93" s="38">
        <v>5</v>
      </c>
      <c r="B93" s="111" t="s">
        <v>283</v>
      </c>
      <c r="C93" s="109">
        <v>696</v>
      </c>
      <c r="D93" s="112"/>
      <c r="E93" s="104"/>
      <c r="F93" s="108"/>
      <c r="G93" s="108"/>
    </row>
    <row r="94" spans="1:7" s="22" customFormat="1" ht="15.75" x14ac:dyDescent="0.2">
      <c r="A94" s="38">
        <v>6</v>
      </c>
      <c r="B94" s="111" t="s">
        <v>191</v>
      </c>
      <c r="C94" s="109">
        <v>2267</v>
      </c>
      <c r="D94" s="112"/>
      <c r="E94" s="104"/>
      <c r="F94" s="113"/>
      <c r="G94" s="108"/>
    </row>
    <row r="95" spans="1:7" s="22" customFormat="1" ht="15.75" x14ac:dyDescent="0.2">
      <c r="A95" s="38">
        <v>7</v>
      </c>
      <c r="B95" s="111" t="s">
        <v>284</v>
      </c>
      <c r="C95" s="109">
        <f>C97+C106+C107+C108+C109+C110+C111+C113+C115+C123+C126</f>
        <v>29078.448</v>
      </c>
      <c r="D95" s="112"/>
      <c r="E95" s="104"/>
      <c r="F95" s="108"/>
      <c r="G95" s="108"/>
    </row>
    <row r="96" spans="1:7" s="26" customFormat="1" ht="15.75" x14ac:dyDescent="0.25">
      <c r="A96" s="122"/>
      <c r="B96" s="116" t="s">
        <v>192</v>
      </c>
      <c r="C96" s="142"/>
      <c r="D96" s="118"/>
      <c r="E96" s="119"/>
      <c r="F96" s="120"/>
      <c r="G96" s="120"/>
    </row>
    <row r="97" spans="1:7" x14ac:dyDescent="0.25">
      <c r="A97" s="160"/>
      <c r="B97" s="161" t="s">
        <v>285</v>
      </c>
      <c r="C97" s="162">
        <v>19923</v>
      </c>
      <c r="D97" s="118"/>
      <c r="E97" s="132"/>
      <c r="F97" s="99"/>
      <c r="G97" s="99"/>
    </row>
    <row r="98" spans="1:7" x14ac:dyDescent="0.25">
      <c r="A98" s="147"/>
      <c r="B98" s="148" t="s">
        <v>286</v>
      </c>
      <c r="C98" s="149">
        <f>SUM(C99:C105)</f>
        <v>3001</v>
      </c>
      <c r="D98" s="118"/>
      <c r="E98" s="132"/>
      <c r="F98" s="99"/>
      <c r="G98" s="99"/>
    </row>
    <row r="99" spans="1:7" x14ac:dyDescent="0.25">
      <c r="A99" s="150"/>
      <c r="B99" s="151" t="s">
        <v>287</v>
      </c>
      <c r="C99" s="152">
        <v>687</v>
      </c>
      <c r="D99" s="118"/>
      <c r="E99" s="132"/>
      <c r="F99" s="99"/>
      <c r="G99" s="99"/>
    </row>
    <row r="100" spans="1:7" x14ac:dyDescent="0.25">
      <c r="A100" s="150"/>
      <c r="B100" s="151" t="s">
        <v>288</v>
      </c>
      <c r="C100" s="152">
        <v>1808</v>
      </c>
      <c r="D100" s="118"/>
      <c r="E100" s="132"/>
      <c r="F100" s="99"/>
      <c r="G100" s="99"/>
    </row>
    <row r="101" spans="1:7" x14ac:dyDescent="0.25">
      <c r="A101" s="150"/>
      <c r="B101" s="151" t="s">
        <v>289</v>
      </c>
      <c r="C101" s="152">
        <v>405</v>
      </c>
      <c r="D101" s="118"/>
      <c r="E101" s="132"/>
      <c r="F101" s="99"/>
      <c r="G101" s="99"/>
    </row>
    <row r="102" spans="1:7" x14ac:dyDescent="0.25">
      <c r="A102" s="150"/>
      <c r="B102" s="151" t="s">
        <v>290</v>
      </c>
      <c r="C102" s="152">
        <v>49</v>
      </c>
      <c r="D102" s="118"/>
      <c r="E102" s="132"/>
      <c r="F102" s="99"/>
      <c r="G102" s="99"/>
    </row>
    <row r="103" spans="1:7" x14ac:dyDescent="0.25">
      <c r="A103" s="150"/>
      <c r="B103" s="151" t="s">
        <v>291</v>
      </c>
      <c r="C103" s="152">
        <v>36</v>
      </c>
      <c r="D103" s="118"/>
      <c r="E103" s="132"/>
      <c r="F103" s="99"/>
      <c r="G103" s="99"/>
    </row>
    <row r="104" spans="1:7" x14ac:dyDescent="0.25">
      <c r="A104" s="150"/>
      <c r="B104" s="151" t="s">
        <v>292</v>
      </c>
      <c r="C104" s="152">
        <v>10</v>
      </c>
      <c r="D104" s="118"/>
      <c r="E104" s="132"/>
      <c r="F104" s="99"/>
      <c r="G104" s="99"/>
    </row>
    <row r="105" spans="1:7" x14ac:dyDescent="0.25">
      <c r="A105" s="150"/>
      <c r="B105" s="151" t="s">
        <v>293</v>
      </c>
      <c r="C105" s="152">
        <v>6</v>
      </c>
      <c r="D105" s="118"/>
      <c r="E105" s="132"/>
      <c r="F105" s="99"/>
      <c r="G105" s="99"/>
    </row>
    <row r="106" spans="1:7" x14ac:dyDescent="0.25">
      <c r="A106" s="160"/>
      <c r="B106" s="161" t="s">
        <v>294</v>
      </c>
      <c r="C106" s="162"/>
      <c r="D106" s="118"/>
      <c r="E106" s="132"/>
      <c r="F106" s="99"/>
      <c r="G106" s="99"/>
    </row>
    <row r="107" spans="1:7" ht="57" x14ac:dyDescent="0.25">
      <c r="A107" s="160"/>
      <c r="B107" s="161" t="s">
        <v>295</v>
      </c>
      <c r="C107" s="162">
        <f>ROUND(C97*0.025,0)</f>
        <v>498</v>
      </c>
      <c r="D107" s="118"/>
      <c r="E107" s="132"/>
      <c r="F107" s="99"/>
      <c r="G107" s="99"/>
    </row>
    <row r="108" spans="1:7" ht="15.75" x14ac:dyDescent="0.25">
      <c r="A108" s="160"/>
      <c r="B108" s="163" t="s">
        <v>296</v>
      </c>
      <c r="C108" s="162">
        <v>166</v>
      </c>
      <c r="D108" s="118"/>
      <c r="E108" s="132"/>
      <c r="F108" s="99"/>
      <c r="G108" s="99"/>
    </row>
    <row r="109" spans="1:7" ht="15.75" x14ac:dyDescent="0.25">
      <c r="A109" s="160"/>
      <c r="B109" s="163" t="s">
        <v>297</v>
      </c>
      <c r="C109" s="162">
        <v>958</v>
      </c>
      <c r="D109" s="118"/>
      <c r="E109" s="132"/>
      <c r="F109" s="99"/>
      <c r="G109" s="99"/>
    </row>
    <row r="110" spans="1:7" ht="28.5" x14ac:dyDescent="0.25">
      <c r="A110" s="160"/>
      <c r="B110" s="164" t="s">
        <v>298</v>
      </c>
      <c r="C110" s="162">
        <f>90*10*1.8</f>
        <v>1620</v>
      </c>
      <c r="D110" s="118"/>
      <c r="E110" s="132"/>
      <c r="F110" s="99"/>
      <c r="G110" s="99"/>
    </row>
    <row r="111" spans="1:7" x14ac:dyDescent="0.25">
      <c r="A111" s="160"/>
      <c r="B111" s="161" t="s">
        <v>299</v>
      </c>
      <c r="C111" s="162">
        <f>ROUND(C112*0.5*2,0)</f>
        <v>300</v>
      </c>
      <c r="D111" s="118"/>
      <c r="E111" s="132"/>
      <c r="F111" s="99"/>
      <c r="G111" s="99"/>
    </row>
    <row r="112" spans="1:7" x14ac:dyDescent="0.25">
      <c r="A112" s="150"/>
      <c r="B112" s="151" t="s">
        <v>300</v>
      </c>
      <c r="C112" s="152">
        <v>300</v>
      </c>
      <c r="D112" s="118"/>
      <c r="E112" s="132"/>
      <c r="F112" s="99"/>
      <c r="G112" s="99"/>
    </row>
    <row r="113" spans="1:7" s="26" customFormat="1" x14ac:dyDescent="0.25">
      <c r="A113" s="160"/>
      <c r="B113" s="161" t="s">
        <v>301</v>
      </c>
      <c r="C113" s="162">
        <f>+SUM(C114:C114)</f>
        <v>1120</v>
      </c>
      <c r="D113" s="118"/>
      <c r="E113" s="119"/>
      <c r="F113" s="120"/>
      <c r="G113" s="120"/>
    </row>
    <row r="114" spans="1:7" x14ac:dyDescent="0.25">
      <c r="A114" s="147"/>
      <c r="B114" s="148" t="s">
        <v>302</v>
      </c>
      <c r="C114" s="149">
        <f>80*14</f>
        <v>1120</v>
      </c>
      <c r="D114" s="118"/>
      <c r="E114" s="132"/>
      <c r="F114" s="99"/>
      <c r="G114" s="99"/>
    </row>
    <row r="115" spans="1:7" x14ac:dyDescent="0.25">
      <c r="A115" s="160"/>
      <c r="B115" s="161" t="s">
        <v>303</v>
      </c>
      <c r="C115" s="162">
        <v>101</v>
      </c>
      <c r="D115" s="118"/>
      <c r="E115" s="132"/>
      <c r="F115" s="99"/>
      <c r="G115" s="99"/>
    </row>
    <row r="116" spans="1:7" s="140" customFormat="1" x14ac:dyDescent="0.25">
      <c r="A116" s="147"/>
      <c r="B116" s="148" t="s">
        <v>286</v>
      </c>
      <c r="C116" s="149">
        <f>+SUM(C117:C122)</f>
        <v>228</v>
      </c>
      <c r="D116" s="112"/>
      <c r="E116" s="132"/>
      <c r="F116" s="103"/>
      <c r="G116" s="99"/>
    </row>
    <row r="117" spans="1:7" x14ac:dyDescent="0.25">
      <c r="A117" s="150"/>
      <c r="B117" s="151" t="s">
        <v>304</v>
      </c>
      <c r="C117" s="152">
        <v>105</v>
      </c>
      <c r="D117" s="118"/>
      <c r="E117" s="132"/>
      <c r="F117" s="99"/>
      <c r="G117" s="99"/>
    </row>
    <row r="118" spans="1:7" x14ac:dyDescent="0.25">
      <c r="A118" s="150"/>
      <c r="B118" s="151" t="s">
        <v>305</v>
      </c>
      <c r="C118" s="152">
        <v>50</v>
      </c>
      <c r="D118" s="118"/>
      <c r="E118" s="132"/>
      <c r="F118" s="103"/>
      <c r="G118" s="99"/>
    </row>
    <row r="119" spans="1:7" x14ac:dyDescent="0.25">
      <c r="A119" s="150"/>
      <c r="B119" s="151" t="s">
        <v>306</v>
      </c>
      <c r="C119" s="152">
        <v>31</v>
      </c>
      <c r="D119" s="118"/>
      <c r="E119" s="132"/>
      <c r="F119" s="99"/>
      <c r="G119" s="99"/>
    </row>
    <row r="120" spans="1:7" x14ac:dyDescent="0.25">
      <c r="A120" s="150"/>
      <c r="B120" s="151" t="s">
        <v>307</v>
      </c>
      <c r="C120" s="152">
        <v>23</v>
      </c>
      <c r="D120" s="118"/>
      <c r="E120" s="132"/>
      <c r="F120" s="99"/>
      <c r="G120" s="99"/>
    </row>
    <row r="121" spans="1:7" x14ac:dyDescent="0.25">
      <c r="A121" s="150"/>
      <c r="B121" s="151" t="s">
        <v>308</v>
      </c>
      <c r="C121" s="152">
        <v>4</v>
      </c>
      <c r="D121" s="118"/>
      <c r="E121" s="132"/>
      <c r="F121" s="99"/>
      <c r="G121" s="99"/>
    </row>
    <row r="122" spans="1:7" x14ac:dyDescent="0.25">
      <c r="A122" s="150"/>
      <c r="B122" s="151" t="s">
        <v>309</v>
      </c>
      <c r="C122" s="152">
        <v>15</v>
      </c>
      <c r="D122" s="118"/>
      <c r="E122" s="132"/>
      <c r="F122" s="99"/>
      <c r="G122" s="99"/>
    </row>
    <row r="123" spans="1:7" ht="18.75" customHeight="1" x14ac:dyDescent="0.25">
      <c r="A123" s="160"/>
      <c r="B123" s="161" t="s">
        <v>310</v>
      </c>
      <c r="C123" s="162">
        <f>+(C124+C125)*0.057*12</f>
        <v>4016.4480000000003</v>
      </c>
      <c r="D123" s="118"/>
      <c r="E123" s="132"/>
      <c r="F123" s="99"/>
      <c r="G123" s="99"/>
    </row>
    <row r="124" spans="1:7" x14ac:dyDescent="0.25">
      <c r="A124" s="150"/>
      <c r="B124" s="151" t="s">
        <v>311</v>
      </c>
      <c r="C124" s="152">
        <v>5472</v>
      </c>
      <c r="D124" s="118"/>
      <c r="E124" s="132"/>
      <c r="F124" s="99"/>
      <c r="G124" s="99"/>
    </row>
    <row r="125" spans="1:7" s="26" customFormat="1" x14ac:dyDescent="0.25">
      <c r="A125" s="150"/>
      <c r="B125" s="151" t="s">
        <v>312</v>
      </c>
      <c r="C125" s="152">
        <v>400</v>
      </c>
      <c r="D125" s="118"/>
      <c r="E125" s="119"/>
      <c r="F125" s="120"/>
      <c r="G125" s="120"/>
    </row>
    <row r="126" spans="1:7" ht="33.75" customHeight="1" x14ac:dyDescent="0.25">
      <c r="A126" s="165"/>
      <c r="B126" s="166" t="s">
        <v>313</v>
      </c>
      <c r="C126" s="162">
        <f>188*2</f>
        <v>376</v>
      </c>
      <c r="D126" s="118"/>
      <c r="E126" s="132"/>
      <c r="F126" s="99"/>
      <c r="G126" s="99"/>
    </row>
    <row r="127" spans="1:7" s="22" customFormat="1" ht="21" customHeight="1" x14ac:dyDescent="0.2">
      <c r="A127" s="38">
        <v>8</v>
      </c>
      <c r="B127" s="111" t="s">
        <v>193</v>
      </c>
      <c r="C127" s="109">
        <v>40798</v>
      </c>
      <c r="D127" s="112"/>
      <c r="E127" s="104"/>
      <c r="F127" s="113"/>
      <c r="G127" s="113"/>
    </row>
    <row r="128" spans="1:7" ht="21.75" customHeight="1" x14ac:dyDescent="0.25">
      <c r="A128" s="129" t="s">
        <v>119</v>
      </c>
      <c r="B128" s="130" t="s">
        <v>194</v>
      </c>
      <c r="C128" s="131">
        <v>20903</v>
      </c>
      <c r="D128" s="118"/>
      <c r="E128" s="132"/>
      <c r="F128" s="103"/>
      <c r="G128" s="103"/>
    </row>
    <row r="129" spans="1:12" ht="21.75" customHeight="1" x14ac:dyDescent="0.25">
      <c r="A129" s="129" t="s">
        <v>119</v>
      </c>
      <c r="B129" s="130" t="s">
        <v>195</v>
      </c>
      <c r="C129" s="131">
        <v>8818</v>
      </c>
      <c r="D129" s="118"/>
      <c r="E129" s="132"/>
      <c r="F129" s="99"/>
      <c r="G129" s="99"/>
    </row>
    <row r="130" spans="1:12" ht="51.75" customHeight="1" x14ac:dyDescent="0.25">
      <c r="A130" s="129"/>
      <c r="B130" s="116" t="s">
        <v>314</v>
      </c>
      <c r="C130" s="117">
        <v>472</v>
      </c>
      <c r="D130" s="118"/>
      <c r="E130" s="132"/>
      <c r="F130" s="99"/>
      <c r="G130" s="99"/>
    </row>
    <row r="131" spans="1:12" ht="22.5" customHeight="1" x14ac:dyDescent="0.25">
      <c r="A131" s="129" t="s">
        <v>119</v>
      </c>
      <c r="B131" s="130" t="s">
        <v>196</v>
      </c>
      <c r="C131" s="131">
        <v>6077</v>
      </c>
      <c r="D131" s="118"/>
      <c r="E131" s="132"/>
      <c r="F131" s="99"/>
      <c r="G131" s="99"/>
    </row>
    <row r="132" spans="1:12" s="22" customFormat="1" ht="21" customHeight="1" x14ac:dyDescent="0.2">
      <c r="A132" s="38">
        <v>9</v>
      </c>
      <c r="B132" s="111" t="s">
        <v>197</v>
      </c>
      <c r="C132" s="109">
        <f>SUM(C133,C134)</f>
        <v>9181</v>
      </c>
      <c r="D132" s="112"/>
      <c r="E132" s="104"/>
      <c r="F132" s="108"/>
      <c r="G132" s="108"/>
    </row>
    <row r="133" spans="1:12" ht="23.25" customHeight="1" x14ac:dyDescent="0.25">
      <c r="A133" s="129" t="s">
        <v>119</v>
      </c>
      <c r="B133" s="130" t="s">
        <v>198</v>
      </c>
      <c r="C133" s="131">
        <v>720</v>
      </c>
      <c r="D133" s="118"/>
      <c r="E133" s="132"/>
      <c r="F133" s="103"/>
      <c r="G133" s="99"/>
    </row>
    <row r="134" spans="1:12" ht="23.25" customHeight="1" x14ac:dyDescent="0.25">
      <c r="A134" s="129" t="s">
        <v>119</v>
      </c>
      <c r="B134" s="130" t="s">
        <v>199</v>
      </c>
      <c r="C134" s="131">
        <v>8461</v>
      </c>
      <c r="D134" s="118"/>
      <c r="E134" s="132"/>
      <c r="F134" s="103"/>
      <c r="G134" s="99"/>
    </row>
    <row r="135" spans="1:12" ht="31.5" customHeight="1" x14ac:dyDescent="0.25">
      <c r="A135" s="38">
        <v>10</v>
      </c>
      <c r="B135" s="111" t="s">
        <v>315</v>
      </c>
      <c r="C135" s="109">
        <v>81325</v>
      </c>
      <c r="D135" s="118"/>
      <c r="E135" s="167"/>
      <c r="F135" s="99"/>
      <c r="G135" s="99"/>
      <c r="I135" s="20"/>
      <c r="J135" s="20"/>
      <c r="K135" s="20"/>
      <c r="L135" s="20"/>
    </row>
    <row r="136" spans="1:12" s="114" customFormat="1" ht="21.75" customHeight="1" x14ac:dyDescent="0.2">
      <c r="A136" s="38">
        <v>11</v>
      </c>
      <c r="B136" s="111" t="s">
        <v>316</v>
      </c>
      <c r="C136" s="109">
        <v>2400</v>
      </c>
      <c r="D136" s="110"/>
      <c r="E136" s="104"/>
      <c r="F136" s="113"/>
      <c r="G136" s="113"/>
    </row>
    <row r="137" spans="1:12" s="22" customFormat="1" ht="24.75" customHeight="1" x14ac:dyDescent="0.2">
      <c r="A137" s="38" t="s">
        <v>19</v>
      </c>
      <c r="B137" s="111" t="s">
        <v>200</v>
      </c>
      <c r="C137" s="109">
        <f>SUM(C138:C139)</f>
        <v>10495</v>
      </c>
      <c r="D137" s="110"/>
      <c r="E137" s="104"/>
      <c r="F137" s="113"/>
      <c r="G137" s="108"/>
    </row>
    <row r="138" spans="1:12" s="140" customFormat="1" ht="20.25" customHeight="1" x14ac:dyDescent="0.25">
      <c r="A138" s="129" t="s">
        <v>119</v>
      </c>
      <c r="B138" s="130" t="s">
        <v>201</v>
      </c>
      <c r="C138" s="131">
        <f>10495-C139</f>
        <v>9935</v>
      </c>
      <c r="D138" s="110"/>
      <c r="E138" s="132"/>
      <c r="F138" s="99"/>
      <c r="G138" s="99"/>
    </row>
    <row r="139" spans="1:12" ht="20.25" customHeight="1" x14ac:dyDescent="0.25">
      <c r="A139" s="129" t="s">
        <v>119</v>
      </c>
      <c r="B139" s="130" t="s">
        <v>202</v>
      </c>
      <c r="C139" s="131">
        <f>'[1]B3.33 T.Tran'!E53+'[1]B3.34 Bum nua'!E49+'[1]B3.35 Bum to'!E49+'[1]B3.36 Can Ho'!E49+'[1]B3.37 Mu ca'!E51+'[1]B3.38 Ka lang'!E49+'[1]B3.39 Muong te'!E49+'[1]B3.40 Nam khao'!E48+'[1]B3.41 Pa Ủ'!E50+'[1]B3.42 Pa ve su'!E50+'[1]B3.43 Ta ba'!E53+'[1]B3.44 Ta tong'!E50+'[1]B3.45 Thu lum'!E49+'[1]B3.46 vang san'!E49</f>
        <v>560</v>
      </c>
      <c r="D139" s="168"/>
      <c r="E139" s="132"/>
      <c r="F139" s="99"/>
      <c r="G139" s="99"/>
    </row>
    <row r="140" spans="1:12" s="22" customFormat="1" ht="20.25" customHeight="1" x14ac:dyDescent="0.2">
      <c r="A140" s="38" t="s">
        <v>4</v>
      </c>
      <c r="B140" s="111" t="s">
        <v>317</v>
      </c>
      <c r="C140" s="109">
        <v>0</v>
      </c>
      <c r="D140" s="110"/>
      <c r="E140" s="104"/>
      <c r="F140" s="108"/>
      <c r="G140" s="108"/>
    </row>
    <row r="141" spans="1:12" ht="15.75" x14ac:dyDescent="0.25">
      <c r="A141" s="18"/>
      <c r="B141" s="18"/>
      <c r="C141" s="19"/>
    </row>
    <row r="142" spans="1:12" ht="15.75" x14ac:dyDescent="0.25">
      <c r="A142" s="200"/>
      <c r="B142" s="201"/>
      <c r="C142" s="201"/>
      <c r="D142" s="201"/>
      <c r="E142" s="170"/>
    </row>
    <row r="143" spans="1:12" s="46" customFormat="1" ht="15.75" x14ac:dyDescent="0.25">
      <c r="A143" s="18"/>
      <c r="B143" s="200"/>
      <c r="C143" s="200"/>
      <c r="D143" s="200"/>
      <c r="E143" s="169"/>
    </row>
    <row r="144" spans="1:12" s="46" customFormat="1" ht="15.75" x14ac:dyDescent="0.25">
      <c r="A144" s="171"/>
      <c r="B144" s="200"/>
      <c r="C144" s="200"/>
      <c r="D144" s="200"/>
      <c r="E144" s="169"/>
    </row>
    <row r="145" spans="1:5" s="46" customFormat="1" ht="15.75" x14ac:dyDescent="0.25">
      <c r="A145" s="169"/>
      <c r="B145" s="200"/>
      <c r="C145" s="200"/>
      <c r="D145" s="200"/>
      <c r="E145" s="170"/>
    </row>
    <row r="146" spans="1:5" x14ac:dyDescent="0.25">
      <c r="D146" s="34"/>
      <c r="E146" s="34"/>
    </row>
    <row r="147" spans="1:5" x14ac:dyDescent="0.25">
      <c r="C147" s="35"/>
      <c r="D147" s="36"/>
      <c r="E147" s="33"/>
    </row>
    <row r="148" spans="1:5" x14ac:dyDescent="0.25">
      <c r="D148" s="36"/>
    </row>
    <row r="156" spans="1:5" x14ac:dyDescent="0.25">
      <c r="A156" s="17"/>
      <c r="B156" s="17"/>
      <c r="C156" s="17"/>
      <c r="D156" s="17"/>
      <c r="E156" s="17"/>
    </row>
    <row r="158" spans="1:5" x14ac:dyDescent="0.25">
      <c r="A158" s="17"/>
      <c r="B158" s="17"/>
      <c r="C158" s="17"/>
      <c r="D158" s="17"/>
      <c r="E158" s="17"/>
    </row>
    <row r="159" spans="1:5" x14ac:dyDescent="0.25">
      <c r="A159" s="17"/>
      <c r="B159" s="17"/>
      <c r="C159" s="17"/>
      <c r="D159" s="17"/>
      <c r="E159" s="17"/>
    </row>
  </sheetData>
  <mergeCells count="17">
    <mergeCell ref="D52:D53"/>
    <mergeCell ref="A142:D142"/>
    <mergeCell ref="B143:D143"/>
    <mergeCell ref="B144:D144"/>
    <mergeCell ref="B145:D145"/>
    <mergeCell ref="D18:D19"/>
    <mergeCell ref="D31:D34"/>
    <mergeCell ref="D35:D37"/>
    <mergeCell ref="D38:D43"/>
    <mergeCell ref="D44:D48"/>
    <mergeCell ref="A5:A6"/>
    <mergeCell ref="B5:B6"/>
    <mergeCell ref="C5:C6"/>
    <mergeCell ref="D5:D6"/>
    <mergeCell ref="A2:D2"/>
    <mergeCell ref="A3:D3"/>
    <mergeCell ref="C4:D4"/>
  </mergeCells>
  <printOptions horizontalCentered="1"/>
  <pageMargins left="0.511811023622047" right="0" top="0.53" bottom="0.55118110236220497" header="0.31496062992126" footer="0.31496062992126"/>
  <pageSetup paperSize="9" orientation="portrait" verticalDpi="0"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B01-Thu 2023 (10.11)</vt:lpstr>
      <vt:lpstr>B02-Chi 2022 (10.11)</vt:lpstr>
      <vt:lpstr>B03- Thu 2024</vt:lpstr>
      <vt:lpstr>B04- chi 2024</vt:lpstr>
      <vt:lpstr>'B01-Thu 2023 (10.11)'!Print_Area</vt:lpstr>
      <vt:lpstr>'B02-Chi 2022 (10.11)'!Print_Area</vt:lpstr>
      <vt:lpstr>'B03- Thu 2024'!Print_Area</vt:lpstr>
      <vt:lpstr>'B04- chi 2024'!Print_Area</vt:lpstr>
      <vt:lpstr>'B02-Chi 2022 (10.11)'!Print_Titles</vt:lpstr>
      <vt:lpstr>'B03- Thu 2024'!Print_Titles</vt:lpstr>
      <vt:lpstr>'B04- chi 2024'!Print_Titles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Chuyen vien</cp:lastModifiedBy>
  <cp:lastPrinted>2023-11-14T10:16:23Z</cp:lastPrinted>
  <dcterms:created xsi:type="dcterms:W3CDTF">2022-11-12T17:03:39Z</dcterms:created>
  <dcterms:modified xsi:type="dcterms:W3CDTF">2023-11-14T10:16:27Z</dcterms:modified>
</cp:coreProperties>
</file>